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7555" windowHeight="12315" tabRatio="870"/>
  </bookViews>
  <sheets>
    <sheet name="ПРИЛОЖЕНИЕ 2 ВСЕГО" sheetId="7" r:id="rId1"/>
    <sheet name="ПРИЛОЖЕНИЕ 2 только 2024 г " sheetId="2" r:id="rId2"/>
    <sheet name="ПРИЛОЖЕНИЕ 2.1 ПОСЕЩЕНИЯ С ПРОФ" sheetId="3" r:id="rId3"/>
    <sheet name="ПРИЛОЖЕНИЕ 2.2  НЕОТЛОЖ" sheetId="4" r:id="rId4"/>
    <sheet name="ПРИЛОЖЕНИЕ 2.3 ОБРАЩ по ЗАБОЛ" sheetId="5" r:id="rId5"/>
    <sheet name="ПРИЛОЖЕНИЕ 2.4 УСЛУГИ" sheetId="6" r:id="rId6"/>
    <sheet name="ДИСПАНСЕРН.НАБЛ." sheetId="11" r:id="rId7"/>
    <sheet name="2023 год" sheetId="12" r:id="rId8"/>
    <sheet name="ФП" sheetId="8" r:id="rId9"/>
    <sheet name="Отбор данных по МО" sheetId="9" r:id="rId10"/>
  </sheets>
  <definedNames>
    <definedName name="_xlnm._FilterDatabase" localSheetId="0" hidden="1">'ПРИЛОЖЕНИЕ 2 ВСЕГО'!$A$15:$BU$109</definedName>
    <definedName name="_xlnm._FilterDatabase" localSheetId="1" hidden="1">'ПРИЛОЖЕНИЕ 2 только 2024 г '!$A$15:$BL$109</definedName>
    <definedName name="_xlnm._FilterDatabase" localSheetId="2" hidden="1">'ПРИЛОЖЕНИЕ 2.1 ПОСЕЩЕНИЯ С ПРОФ'!$D$6:$Z$100</definedName>
    <definedName name="_xlnm._FilterDatabase" localSheetId="3" hidden="1">'ПРИЛОЖЕНИЕ 2.2  НЕОТЛОЖ'!$A$6:$R$101</definedName>
    <definedName name="_xlnm._FilterDatabase" localSheetId="4" hidden="1">'ПРИЛОЖЕНИЕ 2.3 ОБРАЩ по ЗАБОЛ'!$A$6:$AC$101</definedName>
    <definedName name="_xlnm._FilterDatabase" localSheetId="5" hidden="1">'ПРИЛОЖЕНИЕ 2.4 УСЛУГИ'!$A$6:$AD$101</definedName>
    <definedName name="_xlnm._FilterDatabase" localSheetId="8" hidden="1">ФП!$A$5:$H$99</definedName>
    <definedName name="_xlnm.Print_Area" localSheetId="9">'Отбор данных по МО'!$A$3:$M$101</definedName>
    <definedName name="_xlnm.Print_Area" localSheetId="0">'ПРИЛОЖЕНИЕ 2 ВСЕГО'!$B$7:$BT$64</definedName>
    <definedName name="_xlnm.Print_Area" localSheetId="1">'ПРИЛОЖЕНИЕ 2 только 2024 г '!$B$7:$BK$64</definedName>
    <definedName name="_xlnm.Print_Area" localSheetId="2">'ПРИЛОЖЕНИЕ 2.1 ПОСЕЩЕНИЯ С ПРОФ'!$D$1:$Q$39</definedName>
    <definedName name="_xlnm.Print_Area" localSheetId="3">'ПРИЛОЖЕНИЕ 2.2  НЕОТЛОЖ'!$A$3:$I$39</definedName>
    <definedName name="_xlnm.Print_Area" localSheetId="4">'ПРИЛОЖЕНИЕ 2.3 ОБРАЩ по ЗАБОЛ'!$A$3:$K$39</definedName>
    <definedName name="_xlnm.Print_Area" localSheetId="5">'ПРИЛОЖЕНИЕ 2.4 УСЛУГИ'!$D$2:$D$45</definedName>
  </definedNames>
  <calcPr calcId="145621" fullPrecision="0"/>
</workbook>
</file>

<file path=xl/calcChain.xml><?xml version="1.0" encoding="utf-8"?>
<calcChain xmlns="http://schemas.openxmlformats.org/spreadsheetml/2006/main">
  <c r="Z17" i="7" l="1"/>
  <c r="R44" i="3"/>
  <c r="Q44" i="3"/>
  <c r="R15" i="3"/>
  <c r="Q15" i="3"/>
  <c r="N44" i="5"/>
  <c r="M44" i="5"/>
  <c r="X27" i="2"/>
  <c r="BD27" i="2"/>
  <c r="BD16" i="2"/>
  <c r="X16" i="2"/>
  <c r="BD57" i="2"/>
  <c r="X57" i="2"/>
  <c r="T40" i="6"/>
  <c r="S40" i="6"/>
  <c r="T36" i="6"/>
  <c r="S36" i="6"/>
  <c r="F28" i="6"/>
  <c r="E28" i="6"/>
  <c r="F27" i="6"/>
  <c r="E27" i="6"/>
  <c r="F43" i="6"/>
  <c r="E43" i="6"/>
  <c r="F42" i="6"/>
  <c r="E42" i="6"/>
  <c r="F44" i="6"/>
  <c r="E44" i="6"/>
  <c r="H93" i="6"/>
  <c r="G93" i="6"/>
  <c r="H44" i="6"/>
  <c r="G44" i="6"/>
  <c r="T33" i="6"/>
  <c r="S33" i="6"/>
  <c r="T37" i="6"/>
  <c r="S37" i="6"/>
  <c r="R37" i="6"/>
  <c r="Q37" i="6"/>
  <c r="AL102" i="7" l="1"/>
  <c r="M95" i="9" l="1"/>
  <c r="L95" i="9"/>
  <c r="P18" i="12" l="1"/>
  <c r="O18" i="12"/>
  <c r="P17" i="12"/>
  <c r="O17" i="12"/>
  <c r="P16" i="12"/>
  <c r="O16" i="12"/>
  <c r="P15" i="12"/>
  <c r="O15" i="12"/>
  <c r="P14" i="12"/>
  <c r="O14" i="12"/>
  <c r="P13" i="12"/>
  <c r="O13" i="12"/>
  <c r="P12" i="12"/>
  <c r="O12" i="12"/>
  <c r="P11" i="12"/>
  <c r="O11" i="12"/>
  <c r="P10" i="12"/>
  <c r="O10" i="12"/>
  <c r="P9" i="12"/>
  <c r="O9" i="12"/>
  <c r="P8" i="12"/>
  <c r="O8" i="12"/>
  <c r="P7" i="12"/>
  <c r="O7" i="12"/>
  <c r="F18" i="12"/>
  <c r="F17" i="12"/>
  <c r="F16" i="12"/>
  <c r="F15" i="12"/>
  <c r="F14" i="12"/>
  <c r="F13" i="12"/>
  <c r="F12" i="12"/>
  <c r="F11" i="12"/>
  <c r="F10" i="12"/>
  <c r="F9" i="12"/>
  <c r="F8" i="12"/>
  <c r="E18" i="12"/>
  <c r="E17" i="12"/>
  <c r="E16" i="12"/>
  <c r="E15" i="12"/>
  <c r="E14" i="12"/>
  <c r="E13" i="12"/>
  <c r="E12" i="12"/>
  <c r="E11" i="12"/>
  <c r="E10" i="12"/>
  <c r="E9" i="12"/>
  <c r="E8" i="12"/>
  <c r="E7" i="12"/>
  <c r="X19" i="12"/>
  <c r="W19" i="12"/>
  <c r="V19" i="12"/>
  <c r="U19" i="12"/>
  <c r="T19" i="12"/>
  <c r="S19" i="12"/>
  <c r="R19" i="12"/>
  <c r="Q19" i="12"/>
  <c r="N19" i="12"/>
  <c r="M19" i="12"/>
  <c r="K19" i="12"/>
  <c r="J19" i="12"/>
  <c r="I19" i="12"/>
  <c r="H19" i="12"/>
  <c r="G19" i="12"/>
  <c r="E19" i="12" l="1"/>
  <c r="P19" i="12"/>
  <c r="O19" i="12"/>
  <c r="N99" i="11" l="1"/>
  <c r="BA108" i="7" s="1"/>
  <c r="N98" i="11"/>
  <c r="BA107" i="7" s="1"/>
  <c r="N97" i="11"/>
  <c r="AV106" i="2" s="1"/>
  <c r="N96" i="11"/>
  <c r="BA105" i="7" s="1"/>
  <c r="N95" i="11"/>
  <c r="BA104" i="7" s="1"/>
  <c r="N94" i="11"/>
  <c r="AV103" i="2" s="1"/>
  <c r="N93" i="11"/>
  <c r="BA102" i="7" s="1"/>
  <c r="N92" i="11"/>
  <c r="BA101" i="7" s="1"/>
  <c r="N91" i="11"/>
  <c r="BA100" i="7" s="1"/>
  <c r="N90" i="11"/>
  <c r="BA99" i="7" s="1"/>
  <c r="N89" i="11"/>
  <c r="BA98" i="7" s="1"/>
  <c r="N88" i="11"/>
  <c r="BA97" i="7" s="1"/>
  <c r="N87" i="11"/>
  <c r="AV96" i="2" s="1"/>
  <c r="N86" i="11"/>
  <c r="BA95" i="7" s="1"/>
  <c r="N85" i="11"/>
  <c r="BA94" i="7" s="1"/>
  <c r="N84" i="11"/>
  <c r="AV93" i="2" s="1"/>
  <c r="N83" i="11"/>
  <c r="BA92" i="7" s="1"/>
  <c r="N82" i="11"/>
  <c r="BA91" i="7" s="1"/>
  <c r="N81" i="11"/>
  <c r="BA90" i="7" s="1"/>
  <c r="N80" i="11"/>
  <c r="AV89" i="2" s="1"/>
  <c r="N79" i="11"/>
  <c r="BA88" i="7" s="1"/>
  <c r="N78" i="11"/>
  <c r="BA87" i="7" s="1"/>
  <c r="N77" i="11"/>
  <c r="BA86" i="7" s="1"/>
  <c r="N76" i="11"/>
  <c r="AV85" i="2" s="1"/>
  <c r="N75" i="11"/>
  <c r="BA84" i="7" s="1"/>
  <c r="N74" i="11"/>
  <c r="BA83" i="7" s="1"/>
  <c r="N73" i="11"/>
  <c r="BA82" i="7" s="1"/>
  <c r="N72" i="11"/>
  <c r="AV81" i="2" s="1"/>
  <c r="N71" i="11"/>
  <c r="BA80" i="7" s="1"/>
  <c r="N70" i="11"/>
  <c r="BA79" i="7" s="1"/>
  <c r="N69" i="11"/>
  <c r="AV78" i="2" s="1"/>
  <c r="N68" i="11"/>
  <c r="AV77" i="2" s="1"/>
  <c r="N67" i="11"/>
  <c r="BA76" i="7" s="1"/>
  <c r="N66" i="11"/>
  <c r="BA75" i="7" s="1"/>
  <c r="N65" i="11"/>
  <c r="AV74" i="2" s="1"/>
  <c r="N64" i="11"/>
  <c r="AV73" i="2" s="1"/>
  <c r="N63" i="11"/>
  <c r="BA72" i="7" s="1"/>
  <c r="N62" i="11"/>
  <c r="BA71" i="7" s="1"/>
  <c r="N61" i="11"/>
  <c r="AV70" i="2" s="1"/>
  <c r="N60" i="11"/>
  <c r="AV69" i="2" s="1"/>
  <c r="N59" i="11"/>
  <c r="BA68" i="7" s="1"/>
  <c r="N58" i="11"/>
  <c r="BA67" i="7" s="1"/>
  <c r="N57" i="11"/>
  <c r="AV66" i="2" s="1"/>
  <c r="N56" i="11"/>
  <c r="AV65" i="2" s="1"/>
  <c r="N55" i="11"/>
  <c r="BA64" i="7" s="1"/>
  <c r="N54" i="11"/>
  <c r="BA63" i="7" s="1"/>
  <c r="N53" i="11"/>
  <c r="AV62" i="2" s="1"/>
  <c r="N52" i="11"/>
  <c r="AV61" i="2" s="1"/>
  <c r="N51" i="11"/>
  <c r="BA60" i="7" s="1"/>
  <c r="N50" i="11"/>
  <c r="BA59" i="7" s="1"/>
  <c r="N49" i="11"/>
  <c r="AV58" i="2" s="1"/>
  <c r="N48" i="11"/>
  <c r="AV57" i="2" s="1"/>
  <c r="N47" i="11"/>
  <c r="BA56" i="7" s="1"/>
  <c r="N46" i="11"/>
  <c r="BA55" i="7" s="1"/>
  <c r="N45" i="11"/>
  <c r="AV54" i="2" s="1"/>
  <c r="N44" i="11"/>
  <c r="AV53" i="2" s="1"/>
  <c r="N43" i="11"/>
  <c r="BA52" i="7" s="1"/>
  <c r="N42" i="11"/>
  <c r="BA51" i="7" s="1"/>
  <c r="N41" i="11"/>
  <c r="AV50" i="2" s="1"/>
  <c r="N40" i="11"/>
  <c r="AV49" i="2" s="1"/>
  <c r="N39" i="11"/>
  <c r="BA48" i="7" s="1"/>
  <c r="N38" i="11"/>
  <c r="BA47" i="7" s="1"/>
  <c r="N37" i="11"/>
  <c r="AV46" i="2" s="1"/>
  <c r="N36" i="11"/>
  <c r="AV45" i="2" s="1"/>
  <c r="N35" i="11"/>
  <c r="BA44" i="7" s="1"/>
  <c r="N34" i="11"/>
  <c r="BA43" i="7" s="1"/>
  <c r="N33" i="11"/>
  <c r="AV42" i="2" s="1"/>
  <c r="N32" i="11"/>
  <c r="AV41" i="2" s="1"/>
  <c r="N31" i="11"/>
  <c r="BA40" i="7" s="1"/>
  <c r="N30" i="11"/>
  <c r="BA39" i="7" s="1"/>
  <c r="N29" i="11"/>
  <c r="AV38" i="2" s="1"/>
  <c r="N28" i="11"/>
  <c r="AV37" i="2" s="1"/>
  <c r="N27" i="11"/>
  <c r="BA36" i="7" s="1"/>
  <c r="N26" i="11"/>
  <c r="BA35" i="7" s="1"/>
  <c r="N25" i="11"/>
  <c r="AV34" i="2" s="1"/>
  <c r="N24" i="11"/>
  <c r="AV33" i="2" s="1"/>
  <c r="N23" i="11"/>
  <c r="BA32" i="7" s="1"/>
  <c r="N22" i="11"/>
  <c r="BA31" i="7" s="1"/>
  <c r="N21" i="11"/>
  <c r="AV30" i="2" s="1"/>
  <c r="N20" i="11"/>
  <c r="AV29" i="2" s="1"/>
  <c r="N19" i="11"/>
  <c r="BA28" i="7" s="1"/>
  <c r="N18" i="11"/>
  <c r="BA27" i="7" s="1"/>
  <c r="N17" i="11"/>
  <c r="AV26" i="2" s="1"/>
  <c r="N16" i="11"/>
  <c r="AV25" i="2" s="1"/>
  <c r="N15" i="11"/>
  <c r="BA24" i="7" s="1"/>
  <c r="N14" i="11"/>
  <c r="BA23" i="7" s="1"/>
  <c r="N13" i="11"/>
  <c r="AV22" i="2" s="1"/>
  <c r="N12" i="11"/>
  <c r="AV21" i="2" s="1"/>
  <c r="N11" i="11"/>
  <c r="BA20" i="7" s="1"/>
  <c r="N10" i="11"/>
  <c r="BA19" i="7" s="1"/>
  <c r="N9" i="11"/>
  <c r="AV18" i="2" s="1"/>
  <c r="N8" i="11"/>
  <c r="AV17" i="2" s="1"/>
  <c r="N7" i="11"/>
  <c r="BA16" i="7" s="1"/>
  <c r="M99" i="11"/>
  <c r="P108" i="7" s="1"/>
  <c r="M98" i="11"/>
  <c r="P107" i="2" s="1"/>
  <c r="M97" i="11"/>
  <c r="P106" i="7" s="1"/>
  <c r="M96" i="11"/>
  <c r="P105" i="7" s="1"/>
  <c r="M95" i="11"/>
  <c r="P104" i="2" s="1"/>
  <c r="M94" i="11"/>
  <c r="P103" i="7" s="1"/>
  <c r="M93" i="11"/>
  <c r="P102" i="7" s="1"/>
  <c r="M92" i="11"/>
  <c r="P101" i="2" s="1"/>
  <c r="M91" i="11"/>
  <c r="P100" i="2" s="1"/>
  <c r="M90" i="11"/>
  <c r="P99" i="7" s="1"/>
  <c r="M89" i="11"/>
  <c r="P98" i="2" s="1"/>
  <c r="M88" i="11"/>
  <c r="P97" i="2" s="1"/>
  <c r="M87" i="11"/>
  <c r="P96" i="7" s="1"/>
  <c r="M86" i="11"/>
  <c r="P95" i="7" s="1"/>
  <c r="M85" i="11"/>
  <c r="P94" i="2" s="1"/>
  <c r="M84" i="11"/>
  <c r="P93" i="7" s="1"/>
  <c r="M83" i="11"/>
  <c r="P92" i="7" s="1"/>
  <c r="M82" i="11"/>
  <c r="P91" i="2" s="1"/>
  <c r="M81" i="11"/>
  <c r="P90" i="2" s="1"/>
  <c r="M80" i="11"/>
  <c r="P89" i="7" s="1"/>
  <c r="M79" i="11"/>
  <c r="P88" i="7" s="1"/>
  <c r="M78" i="11"/>
  <c r="P87" i="2" s="1"/>
  <c r="M77" i="11"/>
  <c r="P86" i="2" s="1"/>
  <c r="M76" i="11"/>
  <c r="P85" i="7" s="1"/>
  <c r="M75" i="11"/>
  <c r="P84" i="7" s="1"/>
  <c r="M74" i="11"/>
  <c r="P83" i="2" s="1"/>
  <c r="M73" i="11"/>
  <c r="P82" i="2" s="1"/>
  <c r="M72" i="11"/>
  <c r="P81" i="7" s="1"/>
  <c r="M71" i="11"/>
  <c r="P80" i="7" s="1"/>
  <c r="M70" i="11"/>
  <c r="P79" i="2" s="1"/>
  <c r="M69" i="11"/>
  <c r="P78" i="2" s="1"/>
  <c r="M68" i="11"/>
  <c r="P77" i="7" s="1"/>
  <c r="M67" i="11"/>
  <c r="P76" i="7" s="1"/>
  <c r="M66" i="11"/>
  <c r="P75" i="2" s="1"/>
  <c r="M65" i="11"/>
  <c r="P74" i="2" s="1"/>
  <c r="M64" i="11"/>
  <c r="P73" i="7" s="1"/>
  <c r="M63" i="11"/>
  <c r="P72" i="7" s="1"/>
  <c r="M62" i="11"/>
  <c r="P71" i="2" s="1"/>
  <c r="M61" i="11"/>
  <c r="P70" i="2" s="1"/>
  <c r="M60" i="11"/>
  <c r="P69" i="7" s="1"/>
  <c r="M59" i="11"/>
  <c r="P68" i="7" s="1"/>
  <c r="M58" i="11"/>
  <c r="P67" i="2" s="1"/>
  <c r="M57" i="11"/>
  <c r="P66" i="2" s="1"/>
  <c r="M56" i="11"/>
  <c r="P65" i="7" s="1"/>
  <c r="M55" i="11"/>
  <c r="P64" i="7" s="1"/>
  <c r="M54" i="11"/>
  <c r="P63" i="2" s="1"/>
  <c r="M53" i="11"/>
  <c r="P62" i="2" s="1"/>
  <c r="M52" i="11"/>
  <c r="P61" i="7" s="1"/>
  <c r="M51" i="11"/>
  <c r="P60" i="7" s="1"/>
  <c r="M50" i="11"/>
  <c r="P59" i="2" s="1"/>
  <c r="M49" i="11"/>
  <c r="P58" i="2" s="1"/>
  <c r="M48" i="11"/>
  <c r="P57" i="7" s="1"/>
  <c r="M47" i="11"/>
  <c r="P56" i="7" s="1"/>
  <c r="M46" i="11"/>
  <c r="P55" i="2" s="1"/>
  <c r="M45" i="11"/>
  <c r="P54" i="2" s="1"/>
  <c r="M44" i="11"/>
  <c r="P53" i="7" s="1"/>
  <c r="M43" i="11"/>
  <c r="P52" i="7" s="1"/>
  <c r="M42" i="11"/>
  <c r="P51" i="2" s="1"/>
  <c r="M41" i="11"/>
  <c r="P50" i="2" s="1"/>
  <c r="M40" i="11"/>
  <c r="P49" i="7" s="1"/>
  <c r="M39" i="11"/>
  <c r="P48" i="7" s="1"/>
  <c r="M38" i="11"/>
  <c r="P47" i="2" s="1"/>
  <c r="M37" i="11"/>
  <c r="P46" i="2" s="1"/>
  <c r="M36" i="11"/>
  <c r="P45" i="7" s="1"/>
  <c r="M35" i="11"/>
  <c r="P44" i="7" s="1"/>
  <c r="M34" i="11"/>
  <c r="P43" i="2" s="1"/>
  <c r="M33" i="11"/>
  <c r="P42" i="2" s="1"/>
  <c r="M32" i="11"/>
  <c r="P41" i="7" s="1"/>
  <c r="M31" i="11"/>
  <c r="P40" i="7" s="1"/>
  <c r="M30" i="11"/>
  <c r="P39" i="2" s="1"/>
  <c r="M29" i="11"/>
  <c r="P38" i="2" s="1"/>
  <c r="M28" i="11"/>
  <c r="P37" i="7" s="1"/>
  <c r="M27" i="11"/>
  <c r="P36" i="7" s="1"/>
  <c r="M26" i="11"/>
  <c r="P35" i="2" s="1"/>
  <c r="M25" i="11"/>
  <c r="P34" i="2" s="1"/>
  <c r="M24" i="11"/>
  <c r="P33" i="7" s="1"/>
  <c r="M23" i="11"/>
  <c r="P32" i="7" s="1"/>
  <c r="M22" i="11"/>
  <c r="P31" i="2" s="1"/>
  <c r="M21" i="11"/>
  <c r="P30" i="2" s="1"/>
  <c r="M20" i="11"/>
  <c r="P29" i="7" s="1"/>
  <c r="M19" i="11"/>
  <c r="P28" i="7" s="1"/>
  <c r="M18" i="11"/>
  <c r="P27" i="2" s="1"/>
  <c r="M17" i="11"/>
  <c r="P26" i="2" s="1"/>
  <c r="M16" i="11"/>
  <c r="P25" i="7" s="1"/>
  <c r="M15" i="11"/>
  <c r="P24" i="7" s="1"/>
  <c r="M14" i="11"/>
  <c r="P23" i="2" s="1"/>
  <c r="M13" i="11"/>
  <c r="P22" i="2" s="1"/>
  <c r="M12" i="11"/>
  <c r="P21" i="7" s="1"/>
  <c r="M11" i="11"/>
  <c r="P20" i="7" s="1"/>
  <c r="M10" i="11"/>
  <c r="P19" i="2" s="1"/>
  <c r="M9" i="11"/>
  <c r="P18" i="2" s="1"/>
  <c r="M8" i="11"/>
  <c r="P17" i="7" s="1"/>
  <c r="M7" i="11"/>
  <c r="P16" i="7" s="1"/>
  <c r="H100" i="11"/>
  <c r="AV82" i="2" l="1"/>
  <c r="AV86" i="2"/>
  <c r="AV90" i="2"/>
  <c r="AV97" i="2"/>
  <c r="AV100" i="2"/>
  <c r="AV104" i="2"/>
  <c r="P16" i="2"/>
  <c r="P84" i="2"/>
  <c r="P88" i="2"/>
  <c r="P92" i="2"/>
  <c r="P95" i="2"/>
  <c r="P99" i="2"/>
  <c r="P102" i="2"/>
  <c r="P105" i="2"/>
  <c r="P108" i="2"/>
  <c r="AV83" i="2"/>
  <c r="AV87" i="2"/>
  <c r="AV91" i="2"/>
  <c r="AV94" i="2"/>
  <c r="AV98" i="2"/>
  <c r="AV101" i="2"/>
  <c r="AV107" i="2"/>
  <c r="P82" i="7"/>
  <c r="P86" i="7"/>
  <c r="P90" i="7"/>
  <c r="P97" i="7"/>
  <c r="P100" i="7"/>
  <c r="P104" i="7"/>
  <c r="BA81" i="7"/>
  <c r="BA85" i="7"/>
  <c r="BA89" i="7"/>
  <c r="BA93" i="7"/>
  <c r="BA96" i="7"/>
  <c r="BA103" i="7"/>
  <c r="BA106" i="7"/>
  <c r="P81" i="2"/>
  <c r="P85" i="2"/>
  <c r="P89" i="2"/>
  <c r="P93" i="2"/>
  <c r="P96" i="2"/>
  <c r="P103" i="2"/>
  <c r="P106" i="2"/>
  <c r="AV16" i="2"/>
  <c r="AV84" i="2"/>
  <c r="AV88" i="2"/>
  <c r="AV92" i="2"/>
  <c r="AV95" i="2"/>
  <c r="AV99" i="2"/>
  <c r="AV102" i="2"/>
  <c r="AV105" i="2"/>
  <c r="AV108" i="2"/>
  <c r="P83" i="7"/>
  <c r="P87" i="7"/>
  <c r="P91" i="7"/>
  <c r="P94" i="7"/>
  <c r="P98" i="7"/>
  <c r="P101" i="7"/>
  <c r="P107" i="7"/>
  <c r="P20" i="2"/>
  <c r="P24" i="2"/>
  <c r="P28" i="2"/>
  <c r="P32" i="2"/>
  <c r="P36" i="2"/>
  <c r="P40" i="2"/>
  <c r="P44" i="2"/>
  <c r="P48" i="2"/>
  <c r="P52" i="2"/>
  <c r="P56" i="2"/>
  <c r="P60" i="2"/>
  <c r="P64" i="2"/>
  <c r="P68" i="2"/>
  <c r="P72" i="2"/>
  <c r="P76" i="2"/>
  <c r="P80" i="2"/>
  <c r="AV19" i="2"/>
  <c r="AV23" i="2"/>
  <c r="AV27" i="2"/>
  <c r="AV31" i="2"/>
  <c r="AV35" i="2"/>
  <c r="AV39" i="2"/>
  <c r="AV43" i="2"/>
  <c r="AV47" i="2"/>
  <c r="AV51" i="2"/>
  <c r="AV55" i="2"/>
  <c r="AV59" i="2"/>
  <c r="AV63" i="2"/>
  <c r="AV67" i="2"/>
  <c r="AV71" i="2"/>
  <c r="AV75" i="2"/>
  <c r="AV79" i="2"/>
  <c r="P18" i="7"/>
  <c r="P22" i="7"/>
  <c r="P26" i="7"/>
  <c r="P30" i="7"/>
  <c r="P34" i="7"/>
  <c r="P38" i="7"/>
  <c r="P42" i="7"/>
  <c r="P46" i="7"/>
  <c r="P50" i="7"/>
  <c r="P54" i="7"/>
  <c r="P58" i="7"/>
  <c r="P62" i="7"/>
  <c r="P66" i="7"/>
  <c r="P70" i="7"/>
  <c r="P74" i="7"/>
  <c r="P78" i="7"/>
  <c r="BA17" i="7"/>
  <c r="BA21" i="7"/>
  <c r="BA25" i="7"/>
  <c r="BA29" i="7"/>
  <c r="BA33" i="7"/>
  <c r="BA37" i="7"/>
  <c r="BA41" i="7"/>
  <c r="BA45" i="7"/>
  <c r="BA49" i="7"/>
  <c r="BA53" i="7"/>
  <c r="BA57" i="7"/>
  <c r="BA61" i="7"/>
  <c r="BA65" i="7"/>
  <c r="BA69" i="7"/>
  <c r="BA73" i="7"/>
  <c r="BA77" i="7"/>
  <c r="P17" i="2"/>
  <c r="P21" i="2"/>
  <c r="P25" i="2"/>
  <c r="P29" i="2"/>
  <c r="P33" i="2"/>
  <c r="P37" i="2"/>
  <c r="P41" i="2"/>
  <c r="P45" i="2"/>
  <c r="P49" i="2"/>
  <c r="P53" i="2"/>
  <c r="P57" i="2"/>
  <c r="P61" i="2"/>
  <c r="P65" i="2"/>
  <c r="P69" i="2"/>
  <c r="P73" i="2"/>
  <c r="P77" i="2"/>
  <c r="AV20" i="2"/>
  <c r="AV24" i="2"/>
  <c r="AV28" i="2"/>
  <c r="AV32" i="2"/>
  <c r="AV36" i="2"/>
  <c r="AV40" i="2"/>
  <c r="AV44" i="2"/>
  <c r="AV48" i="2"/>
  <c r="AV52" i="2"/>
  <c r="AV56" i="2"/>
  <c r="AV60" i="2"/>
  <c r="AV64" i="2"/>
  <c r="AV68" i="2"/>
  <c r="AV72" i="2"/>
  <c r="AV76" i="2"/>
  <c r="AV80" i="2"/>
  <c r="P19" i="7"/>
  <c r="P23" i="7"/>
  <c r="P27" i="7"/>
  <c r="P31" i="7"/>
  <c r="P35" i="7"/>
  <c r="P39" i="7"/>
  <c r="P43" i="7"/>
  <c r="P47" i="7"/>
  <c r="P51" i="7"/>
  <c r="P55" i="7"/>
  <c r="P59" i="7"/>
  <c r="P63" i="7"/>
  <c r="P67" i="7"/>
  <c r="P71" i="7"/>
  <c r="P75" i="7"/>
  <c r="P79" i="7"/>
  <c r="BA18" i="7"/>
  <c r="BA22" i="7"/>
  <c r="BA26" i="7"/>
  <c r="BA30" i="7"/>
  <c r="BA34" i="7"/>
  <c r="BA38" i="7"/>
  <c r="BA42" i="7"/>
  <c r="BA46" i="7"/>
  <c r="BA50" i="7"/>
  <c r="BA54" i="7"/>
  <c r="BA58" i="7"/>
  <c r="BA62" i="7"/>
  <c r="BA66" i="7"/>
  <c r="BA70" i="7"/>
  <c r="BA74" i="7"/>
  <c r="BA78" i="7"/>
  <c r="N100" i="11"/>
  <c r="I100" i="11"/>
  <c r="L100" i="11"/>
  <c r="M100" i="11"/>
  <c r="J100" i="11"/>
  <c r="F100" i="11"/>
  <c r="G100" i="11"/>
  <c r="E100" i="11"/>
  <c r="AA17" i="7"/>
  <c r="K100" i="11" l="1"/>
  <c r="Q87" i="9"/>
  <c r="Q85" i="9"/>
  <c r="M76" i="9"/>
  <c r="L76" i="9"/>
  <c r="M75" i="9"/>
  <c r="H87" i="9" s="1"/>
  <c r="L75" i="9"/>
  <c r="M74" i="9"/>
  <c r="F87" i="9" s="1"/>
  <c r="L74" i="9"/>
  <c r="Q73" i="9"/>
  <c r="O73" i="9"/>
  <c r="M71" i="9"/>
  <c r="L71" i="9"/>
  <c r="M70" i="9"/>
  <c r="L70" i="9"/>
  <c r="M69" i="9"/>
  <c r="L69" i="9"/>
  <c r="M68" i="9"/>
  <c r="L68" i="9"/>
  <c r="M67" i="9"/>
  <c r="L67" i="9"/>
  <c r="M66" i="9"/>
  <c r="L66" i="9"/>
  <c r="M63" i="9"/>
  <c r="L63" i="9"/>
  <c r="M62" i="9"/>
  <c r="L62" i="9"/>
  <c r="M61" i="9"/>
  <c r="L61" i="9"/>
  <c r="M60" i="9"/>
  <c r="H85" i="9" s="1"/>
  <c r="L60" i="9"/>
  <c r="M59" i="9"/>
  <c r="L59" i="9"/>
  <c r="Q58" i="9"/>
  <c r="O58" i="9"/>
  <c r="O56" i="9"/>
  <c r="O55" i="9"/>
  <c r="O54" i="9"/>
  <c r="Q52" i="9"/>
  <c r="M51" i="9"/>
  <c r="L51" i="9"/>
  <c r="M50" i="9"/>
  <c r="L50" i="9"/>
  <c r="M49" i="9"/>
  <c r="L49" i="9"/>
  <c r="M48" i="9"/>
  <c r="L48" i="9"/>
  <c r="M47" i="9"/>
  <c r="L47" i="9"/>
  <c r="M46" i="9"/>
  <c r="L46" i="9"/>
  <c r="M45" i="9"/>
  <c r="L45" i="9"/>
  <c r="M44" i="9"/>
  <c r="L44" i="9"/>
  <c r="M43" i="9"/>
  <c r="L43" i="9"/>
  <c r="M41" i="9"/>
  <c r="L41" i="9"/>
  <c r="M40" i="9"/>
  <c r="L40" i="9"/>
  <c r="M37" i="9"/>
  <c r="L37" i="9"/>
  <c r="M36" i="9"/>
  <c r="L36" i="9"/>
  <c r="M35" i="9"/>
  <c r="L35" i="9"/>
  <c r="M34" i="9"/>
  <c r="L34" i="9"/>
  <c r="M33" i="9"/>
  <c r="L33" i="9"/>
  <c r="M32" i="9"/>
  <c r="L32" i="9"/>
  <c r="M31" i="9"/>
  <c r="L31" i="9"/>
  <c r="M30" i="9"/>
  <c r="L30" i="9"/>
  <c r="M25" i="9"/>
  <c r="L25" i="9"/>
  <c r="M24" i="9"/>
  <c r="L24" i="9"/>
  <c r="M23" i="9"/>
  <c r="L23" i="9"/>
  <c r="M22" i="9"/>
  <c r="L22" i="9"/>
  <c r="M21" i="9"/>
  <c r="L21" i="9"/>
  <c r="M20" i="9"/>
  <c r="L20" i="9"/>
  <c r="M19" i="9"/>
  <c r="L19" i="9"/>
  <c r="M18" i="9"/>
  <c r="L18" i="9"/>
  <c r="M16" i="9"/>
  <c r="L16" i="9"/>
  <c r="M15" i="9"/>
  <c r="L15" i="9"/>
  <c r="O11" i="9"/>
  <c r="O10" i="9"/>
  <c r="A3" i="9"/>
  <c r="A2" i="9" s="1"/>
  <c r="F86" i="9"/>
  <c r="L17" i="9" l="1"/>
  <c r="M14" i="9"/>
  <c r="M58" i="9"/>
  <c r="R58" i="9" s="1"/>
  <c r="M65" i="9"/>
  <c r="H86" i="9"/>
  <c r="D86" i="9" s="1"/>
  <c r="F85" i="9"/>
  <c r="D85" i="9" s="1"/>
  <c r="R85" i="9" s="1"/>
  <c r="M73" i="9"/>
  <c r="R73" i="9" s="1"/>
  <c r="P58" i="9"/>
  <c r="M17" i="9"/>
  <c r="L14" i="9"/>
  <c r="L13" i="9" s="1"/>
  <c r="P73" i="9"/>
  <c r="M29" i="9"/>
  <c r="D87" i="9"/>
  <c r="R87" i="9" s="1"/>
  <c r="M13" i="9" l="1"/>
  <c r="H99" i="8"/>
  <c r="G99" i="8"/>
  <c r="F99" i="8"/>
  <c r="E99" i="8"/>
  <c r="D98" i="8"/>
  <c r="D97" i="8"/>
  <c r="D96" i="8"/>
  <c r="D95" i="8"/>
  <c r="D94" i="8"/>
  <c r="D93" i="8"/>
  <c r="D92" i="8"/>
  <c r="D91" i="8"/>
  <c r="D90" i="8"/>
  <c r="D89" i="8"/>
  <c r="D88" i="8"/>
  <c r="D87" i="8"/>
  <c r="D86" i="8"/>
  <c r="D85" i="8"/>
  <c r="D84" i="8"/>
  <c r="D83" i="8"/>
  <c r="D82" i="8"/>
  <c r="D8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D6" i="8"/>
  <c r="D99" i="8" l="1"/>
  <c r="P20" i="4"/>
  <c r="O20" i="4"/>
  <c r="AU68" i="2" l="1"/>
  <c r="AU67" i="2"/>
  <c r="O68" i="2"/>
  <c r="O67" i="2"/>
  <c r="BE17" i="2" l="1"/>
  <c r="BD17" i="2"/>
  <c r="BE16" i="2"/>
  <c r="BE53" i="2"/>
  <c r="BD53" i="2"/>
  <c r="H43" i="6" l="1"/>
  <c r="G43" i="6"/>
  <c r="BH26" i="2"/>
  <c r="AX43" i="2" l="1"/>
  <c r="R43" i="2"/>
  <c r="BE24" i="2"/>
  <c r="BD24" i="2"/>
  <c r="Y24" i="2"/>
  <c r="X24" i="2"/>
  <c r="G40" i="5" l="1"/>
  <c r="P40" i="4"/>
  <c r="O40" i="4"/>
  <c r="L40" i="4"/>
  <c r="K40" i="4"/>
  <c r="N20" i="4"/>
  <c r="M20" i="4"/>
  <c r="BD37" i="2"/>
  <c r="X37" i="2"/>
  <c r="BD26" i="2"/>
  <c r="AB26" i="2"/>
  <c r="X26" i="2"/>
  <c r="N15" i="5"/>
  <c r="M15" i="5"/>
  <c r="X18" i="2"/>
  <c r="BD18" i="2"/>
  <c r="BD25" i="2"/>
  <c r="X25" i="2"/>
  <c r="Y17" i="2" l="1"/>
  <c r="X17" i="2"/>
  <c r="Y16" i="2"/>
  <c r="Y53" i="2"/>
  <c r="X53" i="2"/>
  <c r="T58" i="6" l="1"/>
  <c r="T18" i="6"/>
  <c r="S18" i="6"/>
  <c r="T48" i="6"/>
  <c r="S48" i="6"/>
  <c r="S58" i="6"/>
  <c r="T16" i="6"/>
  <c r="S16" i="6"/>
  <c r="T45" i="6"/>
  <c r="S45" i="6"/>
  <c r="R65" i="6"/>
  <c r="Q65" i="6"/>
  <c r="R75" i="6"/>
  <c r="Q75" i="6"/>
  <c r="BB25" i="2" l="1"/>
  <c r="BB22" i="2"/>
  <c r="V22" i="2"/>
  <c r="BB19" i="2"/>
  <c r="V19" i="2"/>
  <c r="BB18" i="2"/>
  <c r="V18" i="2"/>
  <c r="BB16" i="2"/>
  <c r="AW16" i="2" s="1"/>
  <c r="V16" i="2"/>
  <c r="S109" i="7" l="1"/>
  <c r="AL108" i="7"/>
  <c r="AL107" i="7"/>
  <c r="AL106" i="7"/>
  <c r="AL105" i="7"/>
  <c r="AL104" i="7"/>
  <c r="AL103" i="7"/>
  <c r="AL101" i="7"/>
  <c r="AL100" i="7"/>
  <c r="AL99" i="7"/>
  <c r="AL98" i="7"/>
  <c r="AL97" i="7"/>
  <c r="AL96" i="7"/>
  <c r="AL95" i="7"/>
  <c r="AL94" i="7"/>
  <c r="AL93" i="7"/>
  <c r="AL92" i="7"/>
  <c r="AL91" i="7"/>
  <c r="AL90" i="7"/>
  <c r="AL89" i="7"/>
  <c r="AL88" i="7"/>
  <c r="AL87" i="7"/>
  <c r="AL86" i="7"/>
  <c r="AL85" i="7"/>
  <c r="AL84" i="7"/>
  <c r="AL83" i="7"/>
  <c r="AL82" i="7"/>
  <c r="AL81" i="7"/>
  <c r="AL80" i="7"/>
  <c r="AL79" i="7"/>
  <c r="AL78" i="7"/>
  <c r="AL77" i="7"/>
  <c r="AL76" i="7"/>
  <c r="AL75" i="7"/>
  <c r="AL74" i="7"/>
  <c r="AL73" i="7"/>
  <c r="AL72" i="7"/>
  <c r="AL71" i="7"/>
  <c r="AL70" i="7"/>
  <c r="AL69" i="7"/>
  <c r="AL68" i="7"/>
  <c r="AL67" i="7"/>
  <c r="AL66" i="7"/>
  <c r="AL65" i="7"/>
  <c r="AL64" i="7"/>
  <c r="AL63" i="7"/>
  <c r="AL62" i="7"/>
  <c r="AL61" i="7"/>
  <c r="AL60" i="7"/>
  <c r="AL59" i="7"/>
  <c r="AL58" i="7"/>
  <c r="AL57" i="7"/>
  <c r="AL56" i="7"/>
  <c r="AL55" i="7"/>
  <c r="AL54" i="7"/>
  <c r="AL53" i="7"/>
  <c r="AL52" i="7"/>
  <c r="AL51" i="7"/>
  <c r="AL50" i="7"/>
  <c r="AL49" i="7"/>
  <c r="AL48" i="7"/>
  <c r="AL47" i="7"/>
  <c r="AL46" i="7"/>
  <c r="AL45" i="7"/>
  <c r="AL44" i="7"/>
  <c r="AL43" i="7"/>
  <c r="AL42" i="7"/>
  <c r="AL41" i="7"/>
  <c r="AL40" i="7"/>
  <c r="AL39" i="7"/>
  <c r="AL38" i="7"/>
  <c r="AL37" i="7"/>
  <c r="AL36" i="7"/>
  <c r="AL35" i="7"/>
  <c r="AL34" i="7"/>
  <c r="AL33" i="7"/>
  <c r="AL32" i="7"/>
  <c r="AL31" i="7"/>
  <c r="AL30" i="7"/>
  <c r="AL29" i="7"/>
  <c r="AL28" i="7"/>
  <c r="AL27" i="7"/>
  <c r="AL26" i="7"/>
  <c r="AL25" i="7"/>
  <c r="AL24" i="7"/>
  <c r="AL23" i="7"/>
  <c r="AL22" i="7"/>
  <c r="AL21" i="7"/>
  <c r="AL20" i="7"/>
  <c r="AL19" i="7"/>
  <c r="AL18" i="7"/>
  <c r="AL17" i="7"/>
  <c r="AL16" i="7"/>
  <c r="X100" i="5"/>
  <c r="L97" i="9" l="1"/>
  <c r="Q100" i="9"/>
  <c r="AL109" i="7"/>
  <c r="AC109" i="7"/>
  <c r="BN109" i="7"/>
  <c r="BL109" i="7"/>
  <c r="AA109" i="7"/>
  <c r="L94" i="9" l="1"/>
  <c r="L93" i="9"/>
  <c r="M93" i="9"/>
  <c r="M94" i="9"/>
  <c r="Q108" i="7"/>
  <c r="Q107" i="7"/>
  <c r="Q106" i="7"/>
  <c r="Q105" i="7"/>
  <c r="Q104" i="7"/>
  <c r="Q103" i="7"/>
  <c r="Q102" i="7"/>
  <c r="Q101" i="7"/>
  <c r="Q100" i="7"/>
  <c r="Q99" i="7"/>
  <c r="Q98" i="7"/>
  <c r="Q97" i="7"/>
  <c r="Q96" i="7"/>
  <c r="Q95" i="7"/>
  <c r="Q94" i="7"/>
  <c r="Q93" i="7"/>
  <c r="Q92" i="7"/>
  <c r="Q91" i="7"/>
  <c r="Q90" i="7"/>
  <c r="Q89" i="7"/>
  <c r="Q88" i="7"/>
  <c r="Q87" i="7"/>
  <c r="Q86" i="7"/>
  <c r="Q85" i="7"/>
  <c r="Q84" i="7"/>
  <c r="Q83" i="7"/>
  <c r="Q82" i="7"/>
  <c r="Q81" i="7"/>
  <c r="Q80" i="7"/>
  <c r="Q79" i="7"/>
  <c r="Q78" i="7"/>
  <c r="Q77" i="7"/>
  <c r="Q76" i="7"/>
  <c r="Q75" i="7"/>
  <c r="Q74" i="7"/>
  <c r="Q73" i="7"/>
  <c r="Q72" i="7"/>
  <c r="Q71" i="7"/>
  <c r="Q70" i="7"/>
  <c r="Q69" i="7"/>
  <c r="Q68" i="7"/>
  <c r="Q67" i="7"/>
  <c r="Q66" i="7"/>
  <c r="Q65" i="7"/>
  <c r="Q64" i="7"/>
  <c r="Q63" i="7"/>
  <c r="Q62" i="7"/>
  <c r="Q61" i="7"/>
  <c r="Q60" i="7"/>
  <c r="Q59" i="7"/>
  <c r="Q58" i="7"/>
  <c r="Q57" i="7"/>
  <c r="Q56" i="7"/>
  <c r="Q55" i="7"/>
  <c r="Q54" i="7"/>
  <c r="Q53" i="7"/>
  <c r="Q52" i="7"/>
  <c r="Q51" i="7"/>
  <c r="Q50" i="7"/>
  <c r="Q49" i="7"/>
  <c r="Q48" i="7"/>
  <c r="Q47" i="7"/>
  <c r="Q46" i="7"/>
  <c r="Q45" i="7"/>
  <c r="Q44" i="7"/>
  <c r="Q43" i="7"/>
  <c r="Q42" i="7"/>
  <c r="Q41" i="7"/>
  <c r="Q40" i="7"/>
  <c r="Q39" i="7"/>
  <c r="Q38" i="7"/>
  <c r="Q37" i="7"/>
  <c r="Q36" i="7"/>
  <c r="Q35" i="7"/>
  <c r="Q34" i="7"/>
  <c r="Q33" i="7"/>
  <c r="Q32" i="7"/>
  <c r="Q31" i="7"/>
  <c r="Q30" i="7"/>
  <c r="Q29" i="7"/>
  <c r="Q27" i="7"/>
  <c r="Q26" i="7"/>
  <c r="Q23" i="7"/>
  <c r="Q22" i="7"/>
  <c r="Q21" i="7"/>
  <c r="Q20" i="7"/>
  <c r="Q18" i="7"/>
  <c r="Q17" i="7"/>
  <c r="Q16" i="7"/>
  <c r="Q28" i="7"/>
  <c r="Q25" i="7"/>
  <c r="Q24" i="7"/>
  <c r="Q19" i="7"/>
  <c r="V109" i="7"/>
  <c r="L98" i="9" l="1"/>
  <c r="BG109" i="7"/>
  <c r="BD109" i="7"/>
  <c r="M97" i="9" l="1"/>
  <c r="M100" i="9" s="1"/>
  <c r="R100" i="9" s="1"/>
  <c r="M98" i="9"/>
  <c r="BT109" i="7"/>
  <c r="BR109" i="7"/>
  <c r="BQ109" i="7"/>
  <c r="BP109" i="7"/>
  <c r="BO109" i="7"/>
  <c r="BM109" i="7"/>
  <c r="BJ109" i="7"/>
  <c r="BI109" i="7"/>
  <c r="BH109" i="7"/>
  <c r="BF109" i="7"/>
  <c r="BE109" i="7"/>
  <c r="BA109" i="7"/>
  <c r="AZ109" i="7"/>
  <c r="AT109" i="7"/>
  <c r="AJ109" i="7"/>
  <c r="AI109" i="7"/>
  <c r="AG109" i="7"/>
  <c r="AF109" i="7"/>
  <c r="AE109" i="7"/>
  <c r="AD109" i="7"/>
  <c r="AB109" i="7"/>
  <c r="Y109" i="7"/>
  <c r="X109" i="7"/>
  <c r="W109" i="7"/>
  <c r="U109" i="7"/>
  <c r="T109" i="7"/>
  <c r="P109" i="7"/>
  <c r="O109" i="7"/>
  <c r="BU108" i="7"/>
  <c r="BB108" i="7"/>
  <c r="AX108" i="7"/>
  <c r="AW108" i="7"/>
  <c r="AN108" i="7" s="1"/>
  <c r="AU108" i="7"/>
  <c r="M108" i="7"/>
  <c r="L108" i="7"/>
  <c r="J108" i="7"/>
  <c r="I108" i="7"/>
  <c r="G108" i="7"/>
  <c r="BU107" i="7"/>
  <c r="BB107" i="7"/>
  <c r="AX107" i="7"/>
  <c r="AW107" i="7"/>
  <c r="AN107" i="7" s="1"/>
  <c r="AU107" i="7"/>
  <c r="M107" i="7"/>
  <c r="L107" i="7"/>
  <c r="J107" i="7"/>
  <c r="I107" i="7"/>
  <c r="G107" i="7"/>
  <c r="BU106" i="7"/>
  <c r="BB106" i="7"/>
  <c r="AX106" i="7"/>
  <c r="AW106" i="7"/>
  <c r="AN106" i="7" s="1"/>
  <c r="AU106" i="7"/>
  <c r="M106" i="7"/>
  <c r="L106" i="7"/>
  <c r="J106" i="7"/>
  <c r="I106" i="7"/>
  <c r="G106" i="7"/>
  <c r="BU105" i="7"/>
  <c r="BB105" i="7"/>
  <c r="AX105" i="7"/>
  <c r="AW105" i="7"/>
  <c r="AN105" i="7" s="1"/>
  <c r="AU105" i="7"/>
  <c r="M105" i="7"/>
  <c r="L105" i="7"/>
  <c r="J105" i="7"/>
  <c r="I105" i="7"/>
  <c r="G105" i="7"/>
  <c r="BU104" i="7"/>
  <c r="BB104" i="7"/>
  <c r="AX104" i="7"/>
  <c r="AW104" i="7"/>
  <c r="AN104" i="7" s="1"/>
  <c r="AU104" i="7"/>
  <c r="M104" i="7"/>
  <c r="L104" i="7"/>
  <c r="J104" i="7"/>
  <c r="I104" i="7"/>
  <c r="G104" i="7"/>
  <c r="BU103" i="7"/>
  <c r="BB103" i="7"/>
  <c r="AX103" i="7"/>
  <c r="AW103" i="7"/>
  <c r="AN103" i="7" s="1"/>
  <c r="AU103" i="7"/>
  <c r="M103" i="7"/>
  <c r="L103" i="7"/>
  <c r="J103" i="7"/>
  <c r="I103" i="7"/>
  <c r="G103" i="7"/>
  <c r="BU102" i="7"/>
  <c r="BB102" i="7"/>
  <c r="AX102" i="7"/>
  <c r="AW102" i="7"/>
  <c r="AN102" i="7" s="1"/>
  <c r="AU102" i="7"/>
  <c r="M102" i="7"/>
  <c r="L102" i="7"/>
  <c r="J102" i="7"/>
  <c r="I102" i="7"/>
  <c r="G102" i="7"/>
  <c r="BU101" i="7"/>
  <c r="BB101" i="7"/>
  <c r="AX101" i="7"/>
  <c r="AW101" i="7"/>
  <c r="AN101" i="7" s="1"/>
  <c r="AU101" i="7"/>
  <c r="M101" i="7"/>
  <c r="L101" i="7"/>
  <c r="J101" i="7"/>
  <c r="I101" i="7"/>
  <c r="G101" i="7"/>
  <c r="BU100" i="7"/>
  <c r="BB100" i="7"/>
  <c r="AX100" i="7"/>
  <c r="AW100" i="7"/>
  <c r="AN100" i="7" s="1"/>
  <c r="AU100" i="7"/>
  <c r="M100" i="7"/>
  <c r="L100" i="7"/>
  <c r="J100" i="7"/>
  <c r="I100" i="7"/>
  <c r="G100" i="7"/>
  <c r="BU99" i="7"/>
  <c r="BB99" i="7"/>
  <c r="AX99" i="7"/>
  <c r="AW99" i="7"/>
  <c r="AN99" i="7" s="1"/>
  <c r="AU99" i="7"/>
  <c r="M99" i="7"/>
  <c r="L99" i="7"/>
  <c r="J99" i="7"/>
  <c r="I99" i="7"/>
  <c r="G99" i="7"/>
  <c r="BU98" i="7"/>
  <c r="BB98" i="7"/>
  <c r="AX98" i="7"/>
  <c r="AW98" i="7"/>
  <c r="AN98" i="7" s="1"/>
  <c r="AU98" i="7"/>
  <c r="M98" i="7"/>
  <c r="L98" i="7"/>
  <c r="J98" i="7"/>
  <c r="I98" i="7"/>
  <c r="G98" i="7"/>
  <c r="BU97" i="7"/>
  <c r="BB97" i="7"/>
  <c r="AX97" i="7"/>
  <c r="AW97" i="7"/>
  <c r="AN97" i="7" s="1"/>
  <c r="AU97" i="7"/>
  <c r="M97" i="7"/>
  <c r="L97" i="7"/>
  <c r="J97" i="7"/>
  <c r="I97" i="7"/>
  <c r="G97" i="7"/>
  <c r="BU96" i="7"/>
  <c r="BB96" i="7"/>
  <c r="AX96" i="7"/>
  <c r="AW96" i="7"/>
  <c r="AN96" i="7" s="1"/>
  <c r="AU96" i="7"/>
  <c r="M96" i="7"/>
  <c r="L96" i="7"/>
  <c r="J96" i="7"/>
  <c r="I96" i="7"/>
  <c r="G96" i="7"/>
  <c r="BU95" i="7"/>
  <c r="BB95" i="7"/>
  <c r="AX95" i="7"/>
  <c r="AW95" i="7"/>
  <c r="AN95" i="7" s="1"/>
  <c r="AU95" i="7"/>
  <c r="M95" i="7"/>
  <c r="L95" i="7"/>
  <c r="J95" i="7"/>
  <c r="I95" i="7"/>
  <c r="G95" i="7"/>
  <c r="BU94" i="7"/>
  <c r="BB94" i="7"/>
  <c r="AX94" i="7"/>
  <c r="AW94" i="7"/>
  <c r="AN94" i="7" s="1"/>
  <c r="AU94" i="7"/>
  <c r="M94" i="7"/>
  <c r="L94" i="7"/>
  <c r="J94" i="7"/>
  <c r="I94" i="7"/>
  <c r="G94" i="7"/>
  <c r="BU93" i="7"/>
  <c r="BB93" i="7"/>
  <c r="AX93" i="7"/>
  <c r="AW93" i="7"/>
  <c r="AN93" i="7" s="1"/>
  <c r="AU93" i="7"/>
  <c r="M93" i="7"/>
  <c r="L93" i="7"/>
  <c r="J93" i="7"/>
  <c r="I93" i="7"/>
  <c r="G93" i="7"/>
  <c r="BU92" i="7"/>
  <c r="BB92" i="7"/>
  <c r="AX92" i="7"/>
  <c r="AW92" i="7"/>
  <c r="AN92" i="7" s="1"/>
  <c r="AU92" i="7"/>
  <c r="M92" i="7"/>
  <c r="L92" i="7"/>
  <c r="J92" i="7"/>
  <c r="I92" i="7"/>
  <c r="G92" i="7"/>
  <c r="BU91" i="7"/>
  <c r="BB91" i="7"/>
  <c r="AX91" i="7"/>
  <c r="AW91" i="7"/>
  <c r="AN91" i="7" s="1"/>
  <c r="AU91" i="7"/>
  <c r="M91" i="7"/>
  <c r="L91" i="7"/>
  <c r="J91" i="7"/>
  <c r="I91" i="7"/>
  <c r="G91" i="7"/>
  <c r="BU90" i="7"/>
  <c r="BB90" i="7"/>
  <c r="AX90" i="7"/>
  <c r="AW90" i="7"/>
  <c r="AN90" i="7" s="1"/>
  <c r="AU90" i="7"/>
  <c r="M90" i="7"/>
  <c r="L90" i="7"/>
  <c r="J90" i="7"/>
  <c r="I90" i="7"/>
  <c r="G90" i="7"/>
  <c r="BU89" i="7"/>
  <c r="BB89" i="7"/>
  <c r="AX89" i="7"/>
  <c r="AW89" i="7"/>
  <c r="AU89" i="7"/>
  <c r="AQ89" i="7"/>
  <c r="M89" i="7"/>
  <c r="L89" i="7"/>
  <c r="J89" i="7"/>
  <c r="I89" i="7"/>
  <c r="G89" i="7"/>
  <c r="BU88" i="7"/>
  <c r="BB88" i="7"/>
  <c r="AX88" i="7"/>
  <c r="AW88" i="7"/>
  <c r="AN88" i="7" s="1"/>
  <c r="AU88" i="7"/>
  <c r="M88" i="7"/>
  <c r="L88" i="7"/>
  <c r="J88" i="7"/>
  <c r="I88" i="7"/>
  <c r="G88" i="7"/>
  <c r="BU87" i="7"/>
  <c r="BB87" i="7"/>
  <c r="AX87" i="7"/>
  <c r="AW87" i="7"/>
  <c r="AN87" i="7" s="1"/>
  <c r="AU87" i="7"/>
  <c r="M87" i="7"/>
  <c r="L87" i="7"/>
  <c r="J87" i="7"/>
  <c r="I87" i="7"/>
  <c r="G87" i="7"/>
  <c r="BU86" i="7"/>
  <c r="BB86" i="7"/>
  <c r="AX86" i="7"/>
  <c r="AW86" i="7"/>
  <c r="AN86" i="7" s="1"/>
  <c r="AU86" i="7"/>
  <c r="M86" i="7"/>
  <c r="L86" i="7"/>
  <c r="J86" i="7"/>
  <c r="I86" i="7"/>
  <c r="G86" i="7"/>
  <c r="BU85" i="7"/>
  <c r="BB85" i="7"/>
  <c r="AX85" i="7"/>
  <c r="AW85" i="7"/>
  <c r="AN85" i="7" s="1"/>
  <c r="AU85" i="7"/>
  <c r="M85" i="7"/>
  <c r="L85" i="7"/>
  <c r="J85" i="7"/>
  <c r="I85" i="7"/>
  <c r="G85" i="7"/>
  <c r="BU84" i="7"/>
  <c r="BB84" i="7"/>
  <c r="AX84" i="7"/>
  <c r="AW84" i="7"/>
  <c r="AN84" i="7" s="1"/>
  <c r="AU84" i="7"/>
  <c r="M84" i="7"/>
  <c r="L84" i="7"/>
  <c r="J84" i="7"/>
  <c r="I84" i="7"/>
  <c r="G84" i="7"/>
  <c r="BU83" i="7"/>
  <c r="BB83" i="7"/>
  <c r="AX83" i="7"/>
  <c r="AW83" i="7"/>
  <c r="AU83" i="7"/>
  <c r="AQ83" i="7"/>
  <c r="M83" i="7"/>
  <c r="L83" i="7"/>
  <c r="J83" i="7"/>
  <c r="I83" i="7"/>
  <c r="G83" i="7"/>
  <c r="F83" i="7"/>
  <c r="BU82" i="7"/>
  <c r="BB82" i="7"/>
  <c r="AX82" i="7"/>
  <c r="AW82" i="7"/>
  <c r="AN82" i="7" s="1"/>
  <c r="AU82" i="7"/>
  <c r="M82" i="7"/>
  <c r="L82" i="7"/>
  <c r="J82" i="7"/>
  <c r="I82" i="7"/>
  <c r="G82" i="7"/>
  <c r="BU81" i="7"/>
  <c r="BB81" i="7"/>
  <c r="AX81" i="7"/>
  <c r="AW81" i="7"/>
  <c r="AN81" i="7" s="1"/>
  <c r="AU81" i="7"/>
  <c r="M81" i="7"/>
  <c r="L81" i="7"/>
  <c r="J81" i="7"/>
  <c r="I81" i="7"/>
  <c r="G81" i="7"/>
  <c r="BU80" i="7"/>
  <c r="BB80" i="7"/>
  <c r="AX80" i="7"/>
  <c r="AW80" i="7"/>
  <c r="AN80" i="7" s="1"/>
  <c r="AU80" i="7"/>
  <c r="M80" i="7"/>
  <c r="L80" i="7"/>
  <c r="J80" i="7"/>
  <c r="I80" i="7"/>
  <c r="G80" i="7"/>
  <c r="BU79" i="7"/>
  <c r="BB79" i="7"/>
  <c r="AX79" i="7"/>
  <c r="AW79" i="7"/>
  <c r="AN79" i="7" s="1"/>
  <c r="AU79" i="7"/>
  <c r="M79" i="7"/>
  <c r="L79" i="7"/>
  <c r="J79" i="7"/>
  <c r="I79" i="7"/>
  <c r="G79" i="7"/>
  <c r="BU78" i="7"/>
  <c r="BB78" i="7"/>
  <c r="AX78" i="7"/>
  <c r="AW78" i="7"/>
  <c r="AN78" i="7" s="1"/>
  <c r="AU78" i="7"/>
  <c r="M78" i="7"/>
  <c r="L78" i="7"/>
  <c r="J78" i="7"/>
  <c r="I78" i="7"/>
  <c r="G78" i="7"/>
  <c r="BU77" i="7"/>
  <c r="BB77" i="7"/>
  <c r="AX77" i="7"/>
  <c r="AW77" i="7"/>
  <c r="AN77" i="7" s="1"/>
  <c r="AU77" i="7"/>
  <c r="M77" i="7"/>
  <c r="L77" i="7"/>
  <c r="J77" i="7"/>
  <c r="I77" i="7"/>
  <c r="G77" i="7"/>
  <c r="BU76" i="7"/>
  <c r="BB76" i="7"/>
  <c r="AX76" i="7"/>
  <c r="AW76" i="7"/>
  <c r="AN76" i="7" s="1"/>
  <c r="AU76" i="7"/>
  <c r="M76" i="7"/>
  <c r="L76" i="7"/>
  <c r="J76" i="7"/>
  <c r="I76" i="7"/>
  <c r="G76" i="7"/>
  <c r="BU75" i="7"/>
  <c r="BB75" i="7"/>
  <c r="AX75" i="7"/>
  <c r="AW75" i="7"/>
  <c r="AN75" i="7" s="1"/>
  <c r="AU75" i="7"/>
  <c r="M75" i="7"/>
  <c r="L75" i="7"/>
  <c r="J75" i="7"/>
  <c r="I75" i="7"/>
  <c r="G75" i="7"/>
  <c r="BU74" i="7"/>
  <c r="BB74" i="7"/>
  <c r="AX74" i="7"/>
  <c r="AW74" i="7"/>
  <c r="AN74" i="7" s="1"/>
  <c r="AU74" i="7"/>
  <c r="M74" i="7"/>
  <c r="L74" i="7"/>
  <c r="J74" i="7"/>
  <c r="I74" i="7"/>
  <c r="G74" i="7"/>
  <c r="BU73" i="7"/>
  <c r="BB73" i="7"/>
  <c r="AX73" i="7"/>
  <c r="AW73" i="7"/>
  <c r="AN73" i="7" s="1"/>
  <c r="AU73" i="7"/>
  <c r="M73" i="7"/>
  <c r="L73" i="7"/>
  <c r="J73" i="7"/>
  <c r="I73" i="7"/>
  <c r="G73" i="7"/>
  <c r="BU72" i="7"/>
  <c r="BB72" i="7"/>
  <c r="AX72" i="7"/>
  <c r="AW72" i="7"/>
  <c r="AN72" i="7" s="1"/>
  <c r="AU72" i="7"/>
  <c r="M72" i="7"/>
  <c r="L72" i="7"/>
  <c r="J72" i="7"/>
  <c r="I72" i="7"/>
  <c r="G72" i="7"/>
  <c r="BU71" i="7"/>
  <c r="BB71" i="7"/>
  <c r="AX71" i="7"/>
  <c r="AW71" i="7"/>
  <c r="AN71" i="7" s="1"/>
  <c r="AU71" i="7"/>
  <c r="M71" i="7"/>
  <c r="L71" i="7"/>
  <c r="J71" i="7"/>
  <c r="I71" i="7"/>
  <c r="G71" i="7"/>
  <c r="BU70" i="7"/>
  <c r="BB70" i="7"/>
  <c r="AX70" i="7"/>
  <c r="AW70" i="7"/>
  <c r="AN70" i="7" s="1"/>
  <c r="AU70" i="7"/>
  <c r="M70" i="7"/>
  <c r="L70" i="7"/>
  <c r="J70" i="7"/>
  <c r="I70" i="7"/>
  <c r="G70" i="7"/>
  <c r="BU69" i="7"/>
  <c r="BB69" i="7"/>
  <c r="AX69" i="7"/>
  <c r="AW69" i="7"/>
  <c r="AN69" i="7" s="1"/>
  <c r="AU69" i="7"/>
  <c r="M69" i="7"/>
  <c r="L69" i="7"/>
  <c r="J69" i="7"/>
  <c r="I69" i="7"/>
  <c r="G69" i="7"/>
  <c r="BU68" i="7"/>
  <c r="BB68" i="7"/>
  <c r="AX68" i="7"/>
  <c r="AW68" i="7"/>
  <c r="AN68" i="7" s="1"/>
  <c r="AU68" i="7"/>
  <c r="M68" i="7"/>
  <c r="L68" i="7"/>
  <c r="J68" i="7"/>
  <c r="I68" i="7"/>
  <c r="G68" i="7"/>
  <c r="BU67" i="7"/>
  <c r="BB67" i="7"/>
  <c r="AX67" i="7"/>
  <c r="AW67" i="7"/>
  <c r="AN67" i="7" s="1"/>
  <c r="AU67" i="7"/>
  <c r="M67" i="7"/>
  <c r="L67" i="7"/>
  <c r="J67" i="7"/>
  <c r="I67" i="7"/>
  <c r="G67" i="7"/>
  <c r="BU66" i="7"/>
  <c r="BB66" i="7"/>
  <c r="AX66" i="7"/>
  <c r="AW66" i="7"/>
  <c r="AN66" i="7" s="1"/>
  <c r="AU66" i="7"/>
  <c r="M66" i="7"/>
  <c r="L66" i="7"/>
  <c r="J66" i="7"/>
  <c r="I66" i="7"/>
  <c r="G66" i="7"/>
  <c r="BU65" i="7"/>
  <c r="BB65" i="7"/>
  <c r="AX65" i="7"/>
  <c r="AW65" i="7"/>
  <c r="AN65" i="7" s="1"/>
  <c r="AU65" i="7"/>
  <c r="M65" i="7"/>
  <c r="L65" i="7"/>
  <c r="J65" i="7"/>
  <c r="I65" i="7"/>
  <c r="G65" i="7"/>
  <c r="BU64" i="7"/>
  <c r="BK109" i="7"/>
  <c r="BB64" i="7"/>
  <c r="AX64" i="7"/>
  <c r="AW64" i="7"/>
  <c r="AN64" i="7" s="1"/>
  <c r="AU64" i="7"/>
  <c r="Z109" i="7"/>
  <c r="M64" i="7"/>
  <c r="L64" i="7"/>
  <c r="J64" i="7"/>
  <c r="I64" i="7"/>
  <c r="G64" i="7"/>
  <c r="BU63" i="7"/>
  <c r="BB63" i="7"/>
  <c r="AX63" i="7"/>
  <c r="AW63" i="7"/>
  <c r="AN63" i="7" s="1"/>
  <c r="AU63" i="7"/>
  <c r="M63" i="7"/>
  <c r="L63" i="7"/>
  <c r="J63" i="7"/>
  <c r="I63" i="7"/>
  <c r="G63" i="7"/>
  <c r="BU62" i="7"/>
  <c r="BB62" i="7"/>
  <c r="AX62" i="7"/>
  <c r="AW62" i="7"/>
  <c r="AN62" i="7" s="1"/>
  <c r="AU62" i="7"/>
  <c r="M62" i="7"/>
  <c r="L62" i="7"/>
  <c r="J62" i="7"/>
  <c r="I62" i="7"/>
  <c r="G62" i="7"/>
  <c r="BU61" i="7"/>
  <c r="BB61" i="7"/>
  <c r="AX61" i="7"/>
  <c r="AW61" i="7"/>
  <c r="AU61" i="7"/>
  <c r="AQ61" i="7"/>
  <c r="M61" i="7"/>
  <c r="L61" i="7"/>
  <c r="J61" i="7"/>
  <c r="I61" i="7"/>
  <c r="G61" i="7"/>
  <c r="BU60" i="7"/>
  <c r="BS60" i="7" s="1"/>
  <c r="BB60" i="7"/>
  <c r="AX60" i="7"/>
  <c r="AW60" i="7"/>
  <c r="AN60" i="7" s="1"/>
  <c r="AU60" i="7"/>
  <c r="M60" i="7"/>
  <c r="L60" i="7"/>
  <c r="J60" i="7"/>
  <c r="I60" i="7"/>
  <c r="G60" i="7"/>
  <c r="BU59" i="7"/>
  <c r="BS59" i="7" s="1"/>
  <c r="BB59" i="7"/>
  <c r="AX59" i="7"/>
  <c r="AW59" i="7"/>
  <c r="AN59" i="7" s="1"/>
  <c r="AU59" i="7"/>
  <c r="M59" i="7"/>
  <c r="L59" i="7"/>
  <c r="J59" i="7"/>
  <c r="I59" i="7"/>
  <c r="G59" i="7"/>
  <c r="BU58" i="7"/>
  <c r="BS58" i="7" s="1"/>
  <c r="BB58" i="7"/>
  <c r="AX58" i="7"/>
  <c r="AW58" i="7"/>
  <c r="AU58" i="7"/>
  <c r="AR58" i="7"/>
  <c r="AQ58" i="7"/>
  <c r="M58" i="7"/>
  <c r="L58" i="7"/>
  <c r="J58" i="7"/>
  <c r="I58" i="7"/>
  <c r="G58" i="7"/>
  <c r="BU57" i="7"/>
  <c r="BS57" i="7" s="1"/>
  <c r="BB57" i="7"/>
  <c r="AX57" i="7"/>
  <c r="AW57" i="7"/>
  <c r="AU57" i="7"/>
  <c r="AR57" i="7"/>
  <c r="AQ57" i="7"/>
  <c r="M57" i="7"/>
  <c r="L57" i="7"/>
  <c r="J57" i="7"/>
  <c r="I57" i="7"/>
  <c r="G57" i="7"/>
  <c r="F57" i="7"/>
  <c r="BU56" i="7"/>
  <c r="BS56" i="7" s="1"/>
  <c r="BB56" i="7"/>
  <c r="AX56" i="7"/>
  <c r="AW56" i="7"/>
  <c r="AU56" i="7"/>
  <c r="AR56" i="7"/>
  <c r="AQ56" i="7"/>
  <c r="AH56" i="7"/>
  <c r="M56" i="7"/>
  <c r="L56" i="7"/>
  <c r="J56" i="7"/>
  <c r="I56" i="7"/>
  <c r="G56" i="7"/>
  <c r="F56" i="7"/>
  <c r="BU55" i="7"/>
  <c r="BS55" i="7" s="1"/>
  <c r="BB55" i="7"/>
  <c r="AX55" i="7"/>
  <c r="AW55" i="7"/>
  <c r="AU55" i="7"/>
  <c r="AR55" i="7"/>
  <c r="AQ55" i="7"/>
  <c r="AH55" i="7"/>
  <c r="M55" i="7"/>
  <c r="L55" i="7"/>
  <c r="J55" i="7"/>
  <c r="I55" i="7"/>
  <c r="G55" i="7"/>
  <c r="F55" i="7"/>
  <c r="BU54" i="7"/>
  <c r="BS54" i="7" s="1"/>
  <c r="BB54" i="7"/>
  <c r="AX54" i="7"/>
  <c r="AW54" i="7"/>
  <c r="AR54" i="7"/>
  <c r="AQ54" i="7"/>
  <c r="AH54" i="7"/>
  <c r="M54" i="7"/>
  <c r="L54" i="7"/>
  <c r="J54" i="7"/>
  <c r="I54" i="7"/>
  <c r="G54" i="7"/>
  <c r="F54" i="7"/>
  <c r="BU53" i="7"/>
  <c r="BS53" i="7" s="1"/>
  <c r="BB53" i="7"/>
  <c r="AX53" i="7"/>
  <c r="AW53" i="7"/>
  <c r="AU53" i="7"/>
  <c r="AR53" i="7"/>
  <c r="AQ53" i="7"/>
  <c r="AH53" i="7"/>
  <c r="M53" i="7"/>
  <c r="L53" i="7"/>
  <c r="J53" i="7"/>
  <c r="I53" i="7"/>
  <c r="G53" i="7"/>
  <c r="F53" i="7"/>
  <c r="BU52" i="7"/>
  <c r="BS52" i="7" s="1"/>
  <c r="BB52" i="7"/>
  <c r="AX52" i="7"/>
  <c r="AW52" i="7"/>
  <c r="AU52" i="7"/>
  <c r="AR52" i="7"/>
  <c r="AQ52" i="7"/>
  <c r="AH52" i="7"/>
  <c r="M52" i="7"/>
  <c r="L52" i="7"/>
  <c r="J52" i="7"/>
  <c r="I52" i="7"/>
  <c r="G52" i="7"/>
  <c r="F52" i="7"/>
  <c r="BU51" i="7"/>
  <c r="BS51" i="7" s="1"/>
  <c r="BB51" i="7"/>
  <c r="AX51" i="7"/>
  <c r="AW51" i="7"/>
  <c r="AU51" i="7"/>
  <c r="AR51" i="7"/>
  <c r="AQ51" i="7"/>
  <c r="AH51" i="7"/>
  <c r="M51" i="7"/>
  <c r="L51" i="7"/>
  <c r="J51" i="7"/>
  <c r="I51" i="7"/>
  <c r="G51" i="7"/>
  <c r="F51" i="7"/>
  <c r="BU50" i="7"/>
  <c r="BS50" i="7" s="1"/>
  <c r="BB50" i="7"/>
  <c r="AX50" i="7"/>
  <c r="AW50" i="7"/>
  <c r="AU50" i="7"/>
  <c r="AR50" i="7"/>
  <c r="AQ50" i="7"/>
  <c r="AH50" i="7"/>
  <c r="M50" i="7"/>
  <c r="L50" i="7"/>
  <c r="J50" i="7"/>
  <c r="I50" i="7"/>
  <c r="G50" i="7"/>
  <c r="F50" i="7"/>
  <c r="BU49" i="7"/>
  <c r="BS49" i="7" s="1"/>
  <c r="BB49" i="7"/>
  <c r="AX49" i="7"/>
  <c r="AW49" i="7"/>
  <c r="AU49" i="7"/>
  <c r="AR49" i="7"/>
  <c r="AQ49" i="7"/>
  <c r="AH49" i="7"/>
  <c r="M49" i="7"/>
  <c r="L49" i="7"/>
  <c r="J49" i="7"/>
  <c r="I49" i="7"/>
  <c r="G49" i="7"/>
  <c r="F49" i="7"/>
  <c r="BU48" i="7"/>
  <c r="BS48" i="7" s="1"/>
  <c r="BB48" i="7"/>
  <c r="AX48" i="7"/>
  <c r="AW48" i="7"/>
  <c r="AU48" i="7"/>
  <c r="AR48" i="7"/>
  <c r="AQ48" i="7"/>
  <c r="AH48" i="7"/>
  <c r="M48" i="7"/>
  <c r="L48" i="7"/>
  <c r="J48" i="7"/>
  <c r="I48" i="7"/>
  <c r="G48" i="7"/>
  <c r="F48" i="7"/>
  <c r="BU47" i="7"/>
  <c r="BS47" i="7" s="1"/>
  <c r="BB47" i="7"/>
  <c r="AX47" i="7"/>
  <c r="AW47" i="7"/>
  <c r="AU47" i="7"/>
  <c r="AR47" i="7"/>
  <c r="AQ47" i="7"/>
  <c r="AN47" i="7" s="1"/>
  <c r="AH47" i="7"/>
  <c r="M47" i="7"/>
  <c r="L47" i="7"/>
  <c r="J47" i="7"/>
  <c r="I47" i="7"/>
  <c r="G47" i="7"/>
  <c r="F47" i="7"/>
  <c r="BU46" i="7"/>
  <c r="BS46" i="7" s="1"/>
  <c r="BB46" i="7"/>
  <c r="AX46" i="7"/>
  <c r="AW46" i="7"/>
  <c r="AU46" i="7"/>
  <c r="AR46" i="7"/>
  <c r="AQ46" i="7"/>
  <c r="AH46" i="7"/>
  <c r="M46" i="7"/>
  <c r="L46" i="7"/>
  <c r="J46" i="7"/>
  <c r="I46" i="7"/>
  <c r="G46" i="7"/>
  <c r="F46" i="7"/>
  <c r="BU45" i="7"/>
  <c r="BS45" i="7" s="1"/>
  <c r="BB45" i="7"/>
  <c r="AX45" i="7"/>
  <c r="AW45" i="7"/>
  <c r="AU45" i="7"/>
  <c r="AR45" i="7"/>
  <c r="AQ45" i="7"/>
  <c r="AN45" i="7" s="1"/>
  <c r="AH45" i="7"/>
  <c r="M45" i="7"/>
  <c r="L45" i="7"/>
  <c r="J45" i="7"/>
  <c r="I45" i="7"/>
  <c r="G45" i="7"/>
  <c r="F45" i="7"/>
  <c r="BU44" i="7"/>
  <c r="BS44" i="7" s="1"/>
  <c r="BB44" i="7"/>
  <c r="AX44" i="7"/>
  <c r="AW44" i="7"/>
  <c r="AU44" i="7"/>
  <c r="AR44" i="7"/>
  <c r="AQ44" i="7"/>
  <c r="AH44" i="7"/>
  <c r="M44" i="7"/>
  <c r="L44" i="7"/>
  <c r="J44" i="7"/>
  <c r="I44" i="7"/>
  <c r="G44" i="7"/>
  <c r="F44" i="7"/>
  <c r="BU43" i="7"/>
  <c r="BS43" i="7" s="1"/>
  <c r="BB43" i="7"/>
  <c r="AX43" i="7"/>
  <c r="AW43" i="7"/>
  <c r="AU43" i="7"/>
  <c r="AR43" i="7"/>
  <c r="AQ43" i="7"/>
  <c r="AN43" i="7" s="1"/>
  <c r="AH43" i="7"/>
  <c r="M43" i="7"/>
  <c r="L43" i="7"/>
  <c r="J43" i="7"/>
  <c r="I43" i="7"/>
  <c r="G43" i="7"/>
  <c r="F43" i="7"/>
  <c r="BU42" i="7"/>
  <c r="BS42" i="7" s="1"/>
  <c r="BB42" i="7"/>
  <c r="AX42" i="7"/>
  <c r="AW42" i="7"/>
  <c r="AU42" i="7"/>
  <c r="AR42" i="7"/>
  <c r="AQ42" i="7"/>
  <c r="AH42" i="7"/>
  <c r="M42" i="7"/>
  <c r="L42" i="7"/>
  <c r="J42" i="7"/>
  <c r="I42" i="7"/>
  <c r="G42" i="7"/>
  <c r="F42" i="7"/>
  <c r="BU41" i="7"/>
  <c r="BS41" i="7" s="1"/>
  <c r="BB41" i="7"/>
  <c r="AX41" i="7"/>
  <c r="AW41" i="7"/>
  <c r="AU41" i="7"/>
  <c r="AR41" i="7"/>
  <c r="AQ41" i="7"/>
  <c r="AN41" i="7" s="1"/>
  <c r="AH41" i="7"/>
  <c r="M41" i="7"/>
  <c r="L41" i="7"/>
  <c r="J41" i="7"/>
  <c r="I41" i="7"/>
  <c r="G41" i="7"/>
  <c r="F41" i="7"/>
  <c r="BU40" i="7"/>
  <c r="BS40" i="7" s="1"/>
  <c r="BB40" i="7"/>
  <c r="AX40" i="7"/>
  <c r="AW40" i="7"/>
  <c r="AU40" i="7"/>
  <c r="AR40" i="7"/>
  <c r="AQ40" i="7"/>
  <c r="AH40" i="7"/>
  <c r="M40" i="7"/>
  <c r="L40" i="7"/>
  <c r="J40" i="7"/>
  <c r="I40" i="7"/>
  <c r="G40" i="7"/>
  <c r="F40" i="7"/>
  <c r="BU39" i="7"/>
  <c r="BS39" i="7" s="1"/>
  <c r="BB39" i="7"/>
  <c r="AX39" i="7"/>
  <c r="AW39" i="7"/>
  <c r="AU39" i="7"/>
  <c r="AR39" i="7"/>
  <c r="AQ39" i="7"/>
  <c r="AN39" i="7" s="1"/>
  <c r="AH39" i="7"/>
  <c r="M39" i="7"/>
  <c r="L39" i="7"/>
  <c r="J39" i="7"/>
  <c r="I39" i="7"/>
  <c r="G39" i="7"/>
  <c r="F39" i="7"/>
  <c r="BU38" i="7"/>
  <c r="BB38" i="7"/>
  <c r="AX38" i="7"/>
  <c r="AW38" i="7"/>
  <c r="AU38" i="7"/>
  <c r="AQ38" i="7"/>
  <c r="M38" i="7"/>
  <c r="L38" i="7"/>
  <c r="J38" i="7"/>
  <c r="I38" i="7"/>
  <c r="G38" i="7"/>
  <c r="F38" i="7"/>
  <c r="BU37" i="7"/>
  <c r="BB37" i="7"/>
  <c r="AX37" i="7"/>
  <c r="AW37" i="7"/>
  <c r="AU37" i="7"/>
  <c r="AQ37" i="7"/>
  <c r="M37" i="7"/>
  <c r="L37" i="7"/>
  <c r="J37" i="7"/>
  <c r="I37" i="7"/>
  <c r="G37" i="7"/>
  <c r="F37" i="7"/>
  <c r="BB36" i="7"/>
  <c r="AX36" i="7"/>
  <c r="AW36" i="7"/>
  <c r="AU36" i="7"/>
  <c r="AQ36" i="7"/>
  <c r="M36" i="7"/>
  <c r="L36" i="7"/>
  <c r="J36" i="7"/>
  <c r="I36" i="7"/>
  <c r="G36" i="7"/>
  <c r="F36" i="7"/>
  <c r="BB35" i="7"/>
  <c r="AX35" i="7"/>
  <c r="AW35" i="7"/>
  <c r="AU35" i="7"/>
  <c r="AQ35" i="7"/>
  <c r="M35" i="7"/>
  <c r="L35" i="7"/>
  <c r="J35" i="7"/>
  <c r="I35" i="7"/>
  <c r="G35" i="7"/>
  <c r="F35" i="7"/>
  <c r="BB34" i="7"/>
  <c r="AX34" i="7"/>
  <c r="AW34" i="7"/>
  <c r="AU34" i="7"/>
  <c r="AQ34" i="7"/>
  <c r="M34" i="7"/>
  <c r="L34" i="7"/>
  <c r="J34" i="7"/>
  <c r="I34" i="7"/>
  <c r="G34" i="7"/>
  <c r="F34" i="7"/>
  <c r="BB33" i="7"/>
  <c r="AX33" i="7"/>
  <c r="AW33" i="7"/>
  <c r="AN33" i="7" s="1"/>
  <c r="AU33" i="7"/>
  <c r="M33" i="7"/>
  <c r="L33" i="7"/>
  <c r="J33" i="7"/>
  <c r="I33" i="7"/>
  <c r="G33" i="7"/>
  <c r="BB32" i="7"/>
  <c r="AX32" i="7"/>
  <c r="AW32" i="7"/>
  <c r="AU32" i="7"/>
  <c r="AQ32" i="7"/>
  <c r="M32" i="7"/>
  <c r="L32" i="7"/>
  <c r="J32" i="7"/>
  <c r="I32" i="7"/>
  <c r="G32" i="7"/>
  <c r="F32" i="7"/>
  <c r="BB31" i="7"/>
  <c r="AX31" i="7"/>
  <c r="AW31" i="7"/>
  <c r="AN31" i="7" s="1"/>
  <c r="AU31" i="7"/>
  <c r="M31" i="7"/>
  <c r="L31" i="7"/>
  <c r="J31" i="7"/>
  <c r="I31" i="7"/>
  <c r="G31" i="7"/>
  <c r="BB30" i="7"/>
  <c r="AX30" i="7"/>
  <c r="AW30" i="7"/>
  <c r="AU30" i="7"/>
  <c r="AQ30" i="7"/>
  <c r="M30" i="7"/>
  <c r="L30" i="7"/>
  <c r="J30" i="7"/>
  <c r="I30" i="7"/>
  <c r="G30" i="7"/>
  <c r="F30" i="7"/>
  <c r="BB29" i="7"/>
  <c r="AX29" i="7"/>
  <c r="AW29" i="7"/>
  <c r="AU29" i="7"/>
  <c r="AQ29" i="7"/>
  <c r="M29" i="7"/>
  <c r="L29" i="7"/>
  <c r="J29" i="7"/>
  <c r="I29" i="7"/>
  <c r="G29" i="7"/>
  <c r="F29" i="7"/>
  <c r="BB28" i="7"/>
  <c r="AX28" i="7"/>
  <c r="AW28" i="7"/>
  <c r="AU28" i="7"/>
  <c r="AQ28" i="7"/>
  <c r="M28" i="7"/>
  <c r="L28" i="7"/>
  <c r="J28" i="7"/>
  <c r="I28" i="7"/>
  <c r="G28" i="7"/>
  <c r="F28" i="7"/>
  <c r="BB27" i="7"/>
  <c r="AX27" i="7"/>
  <c r="AW27" i="7"/>
  <c r="AU27" i="7"/>
  <c r="AQ27" i="7"/>
  <c r="M27" i="7"/>
  <c r="L27" i="7"/>
  <c r="J27" i="7"/>
  <c r="I27" i="7"/>
  <c r="G27" i="7"/>
  <c r="F27" i="7"/>
  <c r="BB26" i="7"/>
  <c r="AX26" i="7"/>
  <c r="AW26" i="7"/>
  <c r="AU26" i="7"/>
  <c r="AQ26" i="7"/>
  <c r="M26" i="7"/>
  <c r="L26" i="7"/>
  <c r="J26" i="7"/>
  <c r="I26" i="7"/>
  <c r="G26" i="7"/>
  <c r="F26" i="7"/>
  <c r="BB25" i="7"/>
  <c r="AX25" i="7"/>
  <c r="AW25" i="7"/>
  <c r="AU25" i="7"/>
  <c r="AQ25" i="7"/>
  <c r="M25" i="7"/>
  <c r="L25" i="7"/>
  <c r="J25" i="7"/>
  <c r="I25" i="7"/>
  <c r="G25" i="7"/>
  <c r="F25" i="7"/>
  <c r="BB24" i="7"/>
  <c r="AX24" i="7"/>
  <c r="AW24" i="7"/>
  <c r="AU24" i="7"/>
  <c r="AQ24" i="7"/>
  <c r="M24" i="7"/>
  <c r="L24" i="7"/>
  <c r="J24" i="7"/>
  <c r="I24" i="7"/>
  <c r="G24" i="7"/>
  <c r="F24" i="7"/>
  <c r="BB23" i="7"/>
  <c r="AX23" i="7"/>
  <c r="AW23" i="7"/>
  <c r="AN23" i="7" s="1"/>
  <c r="AU23" i="7"/>
  <c r="M23" i="7"/>
  <c r="L23" i="7"/>
  <c r="J23" i="7"/>
  <c r="I23" i="7"/>
  <c r="G23" i="7"/>
  <c r="BB22" i="7"/>
  <c r="AX22" i="7"/>
  <c r="AW22" i="7"/>
  <c r="AN22" i="7" s="1"/>
  <c r="AU22" i="7"/>
  <c r="M22" i="7"/>
  <c r="L22" i="7"/>
  <c r="J22" i="7"/>
  <c r="I22" i="7"/>
  <c r="G22" i="7"/>
  <c r="BB21" i="7"/>
  <c r="AX21" i="7"/>
  <c r="AW21" i="7"/>
  <c r="AN21" i="7" s="1"/>
  <c r="AU21" i="7"/>
  <c r="M21" i="7"/>
  <c r="L21" i="7"/>
  <c r="J21" i="7"/>
  <c r="I21" i="7"/>
  <c r="G21" i="7"/>
  <c r="BB20" i="7"/>
  <c r="AX20" i="7"/>
  <c r="AW20" i="7"/>
  <c r="AN20" i="7" s="1"/>
  <c r="AU20" i="7"/>
  <c r="M20" i="7"/>
  <c r="L20" i="7"/>
  <c r="J20" i="7"/>
  <c r="I20" i="7"/>
  <c r="G20" i="7"/>
  <c r="BC109" i="7"/>
  <c r="AX19" i="7"/>
  <c r="AW19" i="7"/>
  <c r="AN19" i="7" s="1"/>
  <c r="AU19" i="7"/>
  <c r="R109" i="7"/>
  <c r="M19" i="7"/>
  <c r="L19" i="7"/>
  <c r="J19" i="7"/>
  <c r="I19" i="7"/>
  <c r="G19" i="7"/>
  <c r="BB18" i="7"/>
  <c r="AX18" i="7"/>
  <c r="AW18" i="7"/>
  <c r="AN18" i="7" s="1"/>
  <c r="AU18" i="7"/>
  <c r="M18" i="7"/>
  <c r="L18" i="7"/>
  <c r="J18" i="7"/>
  <c r="I18" i="7"/>
  <c r="G18" i="7"/>
  <c r="BB17" i="7"/>
  <c r="AX17" i="7"/>
  <c r="AW17" i="7"/>
  <c r="AN17" i="7" s="1"/>
  <c r="AU17" i="7"/>
  <c r="M17" i="7"/>
  <c r="L17" i="7"/>
  <c r="J17" i="7"/>
  <c r="I17" i="7"/>
  <c r="G17" i="7"/>
  <c r="BB16" i="7"/>
  <c r="AX16" i="7"/>
  <c r="AW16" i="7"/>
  <c r="AN16" i="7" s="1"/>
  <c r="AU16" i="7"/>
  <c r="M16" i="7"/>
  <c r="L16" i="7"/>
  <c r="J16" i="7"/>
  <c r="I16" i="7"/>
  <c r="G16" i="7"/>
  <c r="AN49" i="7" l="1"/>
  <c r="AO84" i="7"/>
  <c r="AO59" i="7"/>
  <c r="AO90" i="7"/>
  <c r="AO92" i="7"/>
  <c r="AO86" i="7"/>
  <c r="AN54" i="7"/>
  <c r="AN61" i="7"/>
  <c r="AO64" i="7"/>
  <c r="AN83" i="7"/>
  <c r="AO95" i="7"/>
  <c r="AO97" i="7"/>
  <c r="AO99" i="7"/>
  <c r="AO101" i="7"/>
  <c r="AO103" i="7"/>
  <c r="AO106" i="7"/>
  <c r="AO107" i="7"/>
  <c r="AN40" i="7"/>
  <c r="AO20" i="7"/>
  <c r="AO26" i="7"/>
  <c r="AO34" i="7"/>
  <c r="AO61" i="7"/>
  <c r="AO66" i="7"/>
  <c r="AO68" i="7"/>
  <c r="AO70" i="7"/>
  <c r="AO72" i="7"/>
  <c r="AO74" i="7"/>
  <c r="AO76" i="7"/>
  <c r="AO78" i="7"/>
  <c r="AO18" i="7"/>
  <c r="AO21" i="7"/>
  <c r="AN24" i="7"/>
  <c r="AO25" i="7"/>
  <c r="AN28" i="7"/>
  <c r="AO29" i="7"/>
  <c r="AO31" i="7"/>
  <c r="AN42" i="7"/>
  <c r="AN44" i="7"/>
  <c r="AN46" i="7"/>
  <c r="AN48" i="7"/>
  <c r="AN50" i="7"/>
  <c r="AN52" i="7"/>
  <c r="AN57" i="7"/>
  <c r="AN58" i="7"/>
  <c r="AO62" i="7"/>
  <c r="AN25" i="7"/>
  <c r="AN29" i="7"/>
  <c r="AO30" i="7"/>
  <c r="AO32" i="7"/>
  <c r="AN37" i="7"/>
  <c r="AN38" i="7"/>
  <c r="AO80" i="7"/>
  <c r="AO82" i="7"/>
  <c r="AO85" i="7"/>
  <c r="AO87" i="7"/>
  <c r="AN89" i="7"/>
  <c r="AO33" i="7"/>
  <c r="AN36" i="7"/>
  <c r="AO37" i="7"/>
  <c r="AN51" i="7"/>
  <c r="AN53" i="7"/>
  <c r="AO56" i="7"/>
  <c r="AO55" i="7"/>
  <c r="AO22" i="7"/>
  <c r="AO24" i="7"/>
  <c r="AN27" i="7"/>
  <c r="AO28" i="7"/>
  <c r="AN35" i="7"/>
  <c r="AO36" i="7"/>
  <c r="AO39" i="7"/>
  <c r="AO41" i="7"/>
  <c r="AO43" i="7"/>
  <c r="AO45" i="7"/>
  <c r="AO47" i="7"/>
  <c r="AO49" i="7"/>
  <c r="AO51" i="7"/>
  <c r="AO53" i="7"/>
  <c r="AN56" i="7"/>
  <c r="AO65" i="7"/>
  <c r="AO67" i="7"/>
  <c r="AO69" i="7"/>
  <c r="AO71" i="7"/>
  <c r="AO73" i="7"/>
  <c r="AO75" i="7"/>
  <c r="AO77" i="7"/>
  <c r="AO79" i="7"/>
  <c r="AO81" i="7"/>
  <c r="AO88" i="7"/>
  <c r="AO19" i="7"/>
  <c r="AO23" i="7"/>
  <c r="AN30" i="7"/>
  <c r="AN32" i="7"/>
  <c r="AN34" i="7"/>
  <c r="AO16" i="7"/>
  <c r="AN26" i="7"/>
  <c r="AO27" i="7"/>
  <c r="AO35" i="7"/>
  <c r="AO17" i="7"/>
  <c r="AO40" i="7"/>
  <c r="AO42" i="7"/>
  <c r="AO44" i="7"/>
  <c r="AO46" i="7"/>
  <c r="AO48" i="7"/>
  <c r="AO50" i="7"/>
  <c r="AO52" i="7"/>
  <c r="AN55" i="7"/>
  <c r="AO57" i="7"/>
  <c r="AO58" i="7"/>
  <c r="AO63" i="7"/>
  <c r="AO83" i="7"/>
  <c r="AO38" i="7"/>
  <c r="AO60" i="7"/>
  <c r="AO89" i="7"/>
  <c r="AO91" i="7"/>
  <c r="AO93" i="7"/>
  <c r="AO94" i="7"/>
  <c r="AO96" i="7"/>
  <c r="AO98" i="7"/>
  <c r="AO100" i="7"/>
  <c r="AO102" i="7"/>
  <c r="AO104" i="7"/>
  <c r="AO105" i="7"/>
  <c r="AO108" i="7"/>
  <c r="BU109" i="7"/>
  <c r="AR109" i="7"/>
  <c r="F109" i="7"/>
  <c r="G109" i="7"/>
  <c r="AQ109" i="7"/>
  <c r="I109" i="7"/>
  <c r="M109" i="7"/>
  <c r="AW109" i="7"/>
  <c r="BB19" i="7"/>
  <c r="BB109" i="7" s="1"/>
  <c r="AH109" i="7"/>
  <c r="J109" i="7"/>
  <c r="L109" i="7"/>
  <c r="AX109" i="7"/>
  <c r="BS109" i="7"/>
  <c r="Q109" i="7"/>
  <c r="AN109" i="7" l="1"/>
  <c r="AD100" i="5"/>
  <c r="J99" i="5"/>
  <c r="I99" i="5"/>
  <c r="J98" i="5"/>
  <c r="I98" i="5"/>
  <c r="J97" i="5"/>
  <c r="I97" i="5"/>
  <c r="J96" i="5"/>
  <c r="I96" i="5"/>
  <c r="J95" i="5"/>
  <c r="I95" i="5"/>
  <c r="J94" i="5"/>
  <c r="I94" i="5"/>
  <c r="J93" i="5"/>
  <c r="I93" i="5"/>
  <c r="J92" i="5"/>
  <c r="I92" i="5"/>
  <c r="J91" i="5"/>
  <c r="I91" i="5"/>
  <c r="J90" i="5"/>
  <c r="I90" i="5"/>
  <c r="J89" i="5"/>
  <c r="I89" i="5"/>
  <c r="J88" i="5"/>
  <c r="I88" i="5"/>
  <c r="J87" i="5"/>
  <c r="I87" i="5"/>
  <c r="J86" i="5"/>
  <c r="I86" i="5"/>
  <c r="J85" i="5"/>
  <c r="I85" i="5"/>
  <c r="J84" i="5"/>
  <c r="I84" i="5"/>
  <c r="J83" i="5"/>
  <c r="I83" i="5"/>
  <c r="J82" i="5"/>
  <c r="I82" i="5"/>
  <c r="J81" i="5"/>
  <c r="I81" i="5"/>
  <c r="J80" i="5"/>
  <c r="I80" i="5"/>
  <c r="J79" i="5"/>
  <c r="I79" i="5"/>
  <c r="J78" i="5"/>
  <c r="I78" i="5"/>
  <c r="J77" i="5"/>
  <c r="I77" i="5"/>
  <c r="J76" i="5"/>
  <c r="I76" i="5"/>
  <c r="J75" i="5"/>
  <c r="I75" i="5"/>
  <c r="J74" i="5"/>
  <c r="I74" i="5"/>
  <c r="J73" i="5"/>
  <c r="I73" i="5"/>
  <c r="J72" i="5"/>
  <c r="I72" i="5"/>
  <c r="J71" i="5"/>
  <c r="I71" i="5"/>
  <c r="J70" i="5"/>
  <c r="I70" i="5"/>
  <c r="J69" i="5"/>
  <c r="I69" i="5"/>
  <c r="J68" i="5"/>
  <c r="I68" i="5"/>
  <c r="J67" i="5"/>
  <c r="I67" i="5"/>
  <c r="J66" i="5"/>
  <c r="I66" i="5"/>
  <c r="J65" i="5"/>
  <c r="I65" i="5"/>
  <c r="J64" i="5"/>
  <c r="I64" i="5"/>
  <c r="J63" i="5"/>
  <c r="I63" i="5"/>
  <c r="J62" i="5"/>
  <c r="I62" i="5"/>
  <c r="J61" i="5"/>
  <c r="I61" i="5"/>
  <c r="J60" i="5"/>
  <c r="I60" i="5"/>
  <c r="J59" i="5"/>
  <c r="I59" i="5"/>
  <c r="J58" i="5"/>
  <c r="I58" i="5"/>
  <c r="J57" i="5"/>
  <c r="I57" i="5"/>
  <c r="J56" i="5"/>
  <c r="I56" i="5"/>
  <c r="J55" i="5"/>
  <c r="I55" i="5"/>
  <c r="J54" i="5"/>
  <c r="I54" i="5"/>
  <c r="J53" i="5"/>
  <c r="I53" i="5"/>
  <c r="J52" i="5"/>
  <c r="I52" i="5"/>
  <c r="J51" i="5"/>
  <c r="I51" i="5"/>
  <c r="J50" i="5"/>
  <c r="I50" i="5"/>
  <c r="J49" i="5"/>
  <c r="I49" i="5"/>
  <c r="J48" i="5"/>
  <c r="I48" i="5"/>
  <c r="J47" i="5"/>
  <c r="I47" i="5"/>
  <c r="J46" i="5"/>
  <c r="I46" i="5"/>
  <c r="J45" i="5"/>
  <c r="I45" i="5"/>
  <c r="J44" i="5"/>
  <c r="I44" i="5"/>
  <c r="J43" i="5"/>
  <c r="I43" i="5"/>
  <c r="J42" i="5"/>
  <c r="I42" i="5"/>
  <c r="J41" i="5"/>
  <c r="I41" i="5"/>
  <c r="J40" i="5"/>
  <c r="I40" i="5"/>
  <c r="J39" i="5"/>
  <c r="I39" i="5"/>
  <c r="J38" i="5"/>
  <c r="I38" i="5"/>
  <c r="J37" i="5"/>
  <c r="I37" i="5"/>
  <c r="J36" i="5"/>
  <c r="I36" i="5"/>
  <c r="J35" i="5"/>
  <c r="I35" i="5"/>
  <c r="J34" i="5"/>
  <c r="I34" i="5"/>
  <c r="J33" i="5"/>
  <c r="I33" i="5"/>
  <c r="J32" i="5"/>
  <c r="I32" i="5"/>
  <c r="J31" i="5"/>
  <c r="I31" i="5"/>
  <c r="J30" i="5"/>
  <c r="I30" i="5"/>
  <c r="J29" i="5"/>
  <c r="I29" i="5"/>
  <c r="J28" i="5"/>
  <c r="I28" i="5"/>
  <c r="J27" i="5"/>
  <c r="I27" i="5"/>
  <c r="J26" i="5"/>
  <c r="I26" i="5"/>
  <c r="J25" i="5"/>
  <c r="I25" i="5"/>
  <c r="J24" i="5"/>
  <c r="I24" i="5"/>
  <c r="J23" i="5"/>
  <c r="I23" i="5"/>
  <c r="J22" i="5"/>
  <c r="I22" i="5"/>
  <c r="J21" i="5"/>
  <c r="M42" i="9" s="1"/>
  <c r="I21" i="5"/>
  <c r="L42" i="9" s="1"/>
  <c r="J20" i="5"/>
  <c r="I20" i="5"/>
  <c r="J19" i="5"/>
  <c r="I19" i="5"/>
  <c r="J18" i="5"/>
  <c r="I18" i="5"/>
  <c r="J17" i="5"/>
  <c r="I17" i="5"/>
  <c r="J16" i="5"/>
  <c r="I16" i="5"/>
  <c r="J15" i="5"/>
  <c r="I15" i="5"/>
  <c r="J14" i="5"/>
  <c r="I14" i="5"/>
  <c r="J13" i="5"/>
  <c r="I13" i="5"/>
  <c r="J12" i="5"/>
  <c r="I12" i="5"/>
  <c r="J11" i="5"/>
  <c r="I11" i="5"/>
  <c r="J10" i="5"/>
  <c r="I10" i="5"/>
  <c r="J9" i="5"/>
  <c r="I9" i="5"/>
  <c r="J8" i="5"/>
  <c r="I8" i="5"/>
  <c r="J7" i="5"/>
  <c r="I7" i="5"/>
  <c r="W100" i="5"/>
  <c r="Z99" i="3"/>
  <c r="AP108" i="7" s="1"/>
  <c r="Z98" i="3"/>
  <c r="AP107" i="7" s="1"/>
  <c r="Z97" i="3"/>
  <c r="AP106" i="7" s="1"/>
  <c r="Z96" i="3"/>
  <c r="AP105" i="7" s="1"/>
  <c r="Z95" i="3"/>
  <c r="AP104" i="7" s="1"/>
  <c r="Z94" i="3"/>
  <c r="AP103" i="7" s="1"/>
  <c r="Z93" i="3"/>
  <c r="AP102" i="7" s="1"/>
  <c r="Z92" i="3"/>
  <c r="AP101" i="7" s="1"/>
  <c r="Z91" i="3"/>
  <c r="AP100" i="7" s="1"/>
  <c r="Z90" i="3"/>
  <c r="AP99" i="7" s="1"/>
  <c r="Z89" i="3"/>
  <c r="AP98" i="7" s="1"/>
  <c r="Z88" i="3"/>
  <c r="AP97" i="7" s="1"/>
  <c r="Z87" i="3"/>
  <c r="AP96" i="7" s="1"/>
  <c r="Z86" i="3"/>
  <c r="AP95" i="7" s="1"/>
  <c r="Z85" i="3"/>
  <c r="AP94" i="7" s="1"/>
  <c r="Z84" i="3"/>
  <c r="AP93" i="7" s="1"/>
  <c r="Z83" i="3"/>
  <c r="AP92" i="7" s="1"/>
  <c r="Z82" i="3"/>
  <c r="AP91" i="7" s="1"/>
  <c r="Z81" i="3"/>
  <c r="AP90" i="7" s="1"/>
  <c r="Z80" i="3"/>
  <c r="AP89" i="7" s="1"/>
  <c r="Z79" i="3"/>
  <c r="AP88" i="7" s="1"/>
  <c r="Z78" i="3"/>
  <c r="AP87" i="7" s="1"/>
  <c r="Z77" i="3"/>
  <c r="AP86" i="7" s="1"/>
  <c r="Z76" i="3"/>
  <c r="AP85" i="7" s="1"/>
  <c r="Z75" i="3"/>
  <c r="AP84" i="7" s="1"/>
  <c r="Z74" i="3"/>
  <c r="AP83" i="7" s="1"/>
  <c r="Z73" i="3"/>
  <c r="AP82" i="7" s="1"/>
  <c r="Z72" i="3"/>
  <c r="AP81" i="7" s="1"/>
  <c r="Z71" i="3"/>
  <c r="AP80" i="7" s="1"/>
  <c r="Z70" i="3"/>
  <c r="AP79" i="7" s="1"/>
  <c r="Z69" i="3"/>
  <c r="AP78" i="7" s="1"/>
  <c r="Z68" i="3"/>
  <c r="AP77" i="7" s="1"/>
  <c r="Z67" i="3"/>
  <c r="AP76" i="7" s="1"/>
  <c r="Z66" i="3"/>
  <c r="AP75" i="7" s="1"/>
  <c r="Z65" i="3"/>
  <c r="AP74" i="7" s="1"/>
  <c r="Z64" i="3"/>
  <c r="AP73" i="7" s="1"/>
  <c r="Z63" i="3"/>
  <c r="AP72" i="7" s="1"/>
  <c r="Z62" i="3"/>
  <c r="AP71" i="7" s="1"/>
  <c r="Z61" i="3"/>
  <c r="AP70" i="7" s="1"/>
  <c r="Z60" i="3"/>
  <c r="AP69" i="7" s="1"/>
  <c r="Z59" i="3"/>
  <c r="AP68" i="7" s="1"/>
  <c r="Z58" i="3"/>
  <c r="AP67" i="7" s="1"/>
  <c r="Z57" i="3"/>
  <c r="AP66" i="7" s="1"/>
  <c r="Z56" i="3"/>
  <c r="AP65" i="7" s="1"/>
  <c r="Z55" i="3"/>
  <c r="AP64" i="7" s="1"/>
  <c r="Z54" i="3"/>
  <c r="AP63" i="7" s="1"/>
  <c r="Z53" i="3"/>
  <c r="AP62" i="7" s="1"/>
  <c r="Z52" i="3"/>
  <c r="AP61" i="7" s="1"/>
  <c r="Z51" i="3"/>
  <c r="AP60" i="7" s="1"/>
  <c r="Z50" i="3"/>
  <c r="AP59" i="7" s="1"/>
  <c r="Z49" i="3"/>
  <c r="AP58" i="7" s="1"/>
  <c r="Z48" i="3"/>
  <c r="AP57" i="7" s="1"/>
  <c r="Z47" i="3"/>
  <c r="AP56" i="7" s="1"/>
  <c r="Z46" i="3"/>
  <c r="AP55" i="7" s="1"/>
  <c r="Z45" i="3"/>
  <c r="AP54" i="7" s="1"/>
  <c r="Z44" i="3"/>
  <c r="AP53" i="7" s="1"/>
  <c r="Z43" i="3"/>
  <c r="AP52" i="7" s="1"/>
  <c r="Z42" i="3"/>
  <c r="AP51" i="7" s="1"/>
  <c r="Z41" i="3"/>
  <c r="AP50" i="7" s="1"/>
  <c r="Z40" i="3"/>
  <c r="AP49" i="7" s="1"/>
  <c r="Z39" i="3"/>
  <c r="AP48" i="7" s="1"/>
  <c r="Z38" i="3"/>
  <c r="AP47" i="7" s="1"/>
  <c r="Z37" i="3"/>
  <c r="AP46" i="7" s="1"/>
  <c r="Z36" i="3"/>
  <c r="AP45" i="7" s="1"/>
  <c r="Z35" i="3"/>
  <c r="AP44" i="7" s="1"/>
  <c r="Z34" i="3"/>
  <c r="AP43" i="7" s="1"/>
  <c r="Z33" i="3"/>
  <c r="AP42" i="7" s="1"/>
  <c r="Z32" i="3"/>
  <c r="AP41" i="7" s="1"/>
  <c r="Z31" i="3"/>
  <c r="AP40" i="7" s="1"/>
  <c r="Z30" i="3"/>
  <c r="AP39" i="7" s="1"/>
  <c r="Z29" i="3"/>
  <c r="AP38" i="7" s="1"/>
  <c r="Z28" i="3"/>
  <c r="AP37" i="7" s="1"/>
  <c r="Z27" i="3"/>
  <c r="AP36" i="7" s="1"/>
  <c r="Z26" i="3"/>
  <c r="AP35" i="7" s="1"/>
  <c r="Z25" i="3"/>
  <c r="AP34" i="7" s="1"/>
  <c r="Z24" i="3"/>
  <c r="AP33" i="7" s="1"/>
  <c r="Z23" i="3"/>
  <c r="AP32" i="7" s="1"/>
  <c r="Z22" i="3"/>
  <c r="AP31" i="7" s="1"/>
  <c r="Z21" i="3"/>
  <c r="Z20" i="3"/>
  <c r="AP29" i="7" s="1"/>
  <c r="Z19" i="3"/>
  <c r="AP28" i="7" s="1"/>
  <c r="Z18" i="3"/>
  <c r="AP27" i="7" s="1"/>
  <c r="Z17" i="3"/>
  <c r="AP26" i="7" s="1"/>
  <c r="Z16" i="3"/>
  <c r="AP25" i="7" s="1"/>
  <c r="Z15" i="3"/>
  <c r="AP24" i="7" s="1"/>
  <c r="Z14" i="3"/>
  <c r="AP23" i="7" s="1"/>
  <c r="Z13" i="3"/>
  <c r="AP22" i="7" s="1"/>
  <c r="Z12" i="3"/>
  <c r="AP21" i="7" s="1"/>
  <c r="Z11" i="3"/>
  <c r="AP20" i="7" s="1"/>
  <c r="Z10" i="3"/>
  <c r="AP19" i="7" s="1"/>
  <c r="Z9" i="3"/>
  <c r="AP18" i="7" s="1"/>
  <c r="Z8" i="3"/>
  <c r="AP17" i="7" s="1"/>
  <c r="Z7" i="3"/>
  <c r="AP16" i="7" s="1"/>
  <c r="Y99" i="3"/>
  <c r="E108" i="7" s="1"/>
  <c r="Y98" i="3"/>
  <c r="E107" i="7" s="1"/>
  <c r="Y97" i="3"/>
  <c r="E106" i="7" s="1"/>
  <c r="Y96" i="3"/>
  <c r="E105" i="7" s="1"/>
  <c r="Y95" i="3"/>
  <c r="E104" i="7" s="1"/>
  <c r="Y94" i="3"/>
  <c r="E103" i="7" s="1"/>
  <c r="Y93" i="3"/>
  <c r="E102" i="7" s="1"/>
  <c r="Y92" i="3"/>
  <c r="E101" i="7" s="1"/>
  <c r="Y91" i="3"/>
  <c r="E100" i="7" s="1"/>
  <c r="Y90" i="3"/>
  <c r="E99" i="7" s="1"/>
  <c r="Y89" i="3"/>
  <c r="E98" i="7" s="1"/>
  <c r="Y88" i="3"/>
  <c r="E97" i="7" s="1"/>
  <c r="Y87" i="3"/>
  <c r="E96" i="7" s="1"/>
  <c r="Y86" i="3"/>
  <c r="E95" i="7" s="1"/>
  <c r="Y85" i="3"/>
  <c r="E94" i="7" s="1"/>
  <c r="Y84" i="3"/>
  <c r="E93" i="7" s="1"/>
  <c r="Y83" i="3"/>
  <c r="E92" i="7" s="1"/>
  <c r="Y82" i="3"/>
  <c r="E91" i="7" s="1"/>
  <c r="Y81" i="3"/>
  <c r="E90" i="7" s="1"/>
  <c r="Y80" i="3"/>
  <c r="E89" i="7" s="1"/>
  <c r="Y79" i="3"/>
  <c r="E88" i="7" s="1"/>
  <c r="Y78" i="3"/>
  <c r="E87" i="7" s="1"/>
  <c r="Y77" i="3"/>
  <c r="E86" i="7" s="1"/>
  <c r="Y76" i="3"/>
  <c r="E85" i="7" s="1"/>
  <c r="Y75" i="3"/>
  <c r="E84" i="7" s="1"/>
  <c r="Y74" i="3"/>
  <c r="E83" i="7" s="1"/>
  <c r="Y73" i="3"/>
  <c r="E82" i="7" s="1"/>
  <c r="Y72" i="3"/>
  <c r="E81" i="7" s="1"/>
  <c r="Y71" i="3"/>
  <c r="E80" i="7" s="1"/>
  <c r="Y70" i="3"/>
  <c r="E79" i="7" s="1"/>
  <c r="Y69" i="3"/>
  <c r="E78" i="7" s="1"/>
  <c r="Y68" i="3"/>
  <c r="E77" i="7" s="1"/>
  <c r="Y67" i="3"/>
  <c r="E76" i="7" s="1"/>
  <c r="Y66" i="3"/>
  <c r="E75" i="7" s="1"/>
  <c r="Y65" i="3"/>
  <c r="E74" i="7" s="1"/>
  <c r="Y64" i="3"/>
  <c r="E73" i="7" s="1"/>
  <c r="Y63" i="3"/>
  <c r="E72" i="7" s="1"/>
  <c r="Y62" i="3"/>
  <c r="E71" i="7" s="1"/>
  <c r="Y61" i="3"/>
  <c r="E70" i="7" s="1"/>
  <c r="Y60" i="3"/>
  <c r="E69" i="7" s="1"/>
  <c r="Y59" i="3"/>
  <c r="E68" i="7" s="1"/>
  <c r="Y58" i="3"/>
  <c r="E67" i="7" s="1"/>
  <c r="Y57" i="3"/>
  <c r="E66" i="7" s="1"/>
  <c r="Y56" i="3"/>
  <c r="E65" i="7" s="1"/>
  <c r="Y55" i="3"/>
  <c r="E64" i="7" s="1"/>
  <c r="Y54" i="3"/>
  <c r="E63" i="7" s="1"/>
  <c r="Y53" i="3"/>
  <c r="E62" i="7" s="1"/>
  <c r="Y52" i="3"/>
  <c r="E61" i="7" s="1"/>
  <c r="Y51" i="3"/>
  <c r="E60" i="7" s="1"/>
  <c r="Y50" i="3"/>
  <c r="E59" i="7" s="1"/>
  <c r="Y49" i="3"/>
  <c r="E58" i="7" s="1"/>
  <c r="Y48" i="3"/>
  <c r="E57" i="7" s="1"/>
  <c r="Y47" i="3"/>
  <c r="E56" i="7" s="1"/>
  <c r="Y46" i="3"/>
  <c r="E55" i="7" s="1"/>
  <c r="Y45" i="3"/>
  <c r="E54" i="7" s="1"/>
  <c r="Y44" i="3"/>
  <c r="E53" i="7" s="1"/>
  <c r="Y43" i="3"/>
  <c r="E52" i="7" s="1"/>
  <c r="Y42" i="3"/>
  <c r="E51" i="7" s="1"/>
  <c r="Y41" i="3"/>
  <c r="E50" i="7" s="1"/>
  <c r="Y40" i="3"/>
  <c r="E49" i="7" s="1"/>
  <c r="Y39" i="3"/>
  <c r="E48" i="7" s="1"/>
  <c r="Y38" i="3"/>
  <c r="E47" i="7" s="1"/>
  <c r="Y37" i="3"/>
  <c r="E46" i="7" s="1"/>
  <c r="Y36" i="3"/>
  <c r="E45" i="7" s="1"/>
  <c r="Y35" i="3"/>
  <c r="E44" i="7" s="1"/>
  <c r="Y34" i="3"/>
  <c r="E43" i="7" s="1"/>
  <c r="Y33" i="3"/>
  <c r="E42" i="7" s="1"/>
  <c r="Y32" i="3"/>
  <c r="E41" i="7" s="1"/>
  <c r="Y31" i="3"/>
  <c r="E40" i="7" s="1"/>
  <c r="Y30" i="3"/>
  <c r="E39" i="7" s="1"/>
  <c r="Y29" i="3"/>
  <c r="E38" i="7" s="1"/>
  <c r="Y28" i="3"/>
  <c r="E37" i="7" s="1"/>
  <c r="Y27" i="3"/>
  <c r="E36" i="7" s="1"/>
  <c r="Y26" i="3"/>
  <c r="E35" i="7" s="1"/>
  <c r="Y25" i="3"/>
  <c r="E34" i="7" s="1"/>
  <c r="Y24" i="3"/>
  <c r="E33" i="7" s="1"/>
  <c r="Y23" i="3"/>
  <c r="E32" i="7" s="1"/>
  <c r="Y22" i="3"/>
  <c r="E31" i="7" s="1"/>
  <c r="Y21" i="3"/>
  <c r="E30" i="7" s="1"/>
  <c r="Y20" i="3"/>
  <c r="E29" i="7" s="1"/>
  <c r="Y19" i="3"/>
  <c r="E28" i="7" s="1"/>
  <c r="Y18" i="3"/>
  <c r="E27" i="7" s="1"/>
  <c r="Y17" i="3"/>
  <c r="E26" i="7" s="1"/>
  <c r="Y16" i="3"/>
  <c r="E25" i="7" s="1"/>
  <c r="Y15" i="3"/>
  <c r="E24" i="7" s="1"/>
  <c r="Y14" i="3"/>
  <c r="E23" i="7" s="1"/>
  <c r="Y13" i="3"/>
  <c r="E22" i="7" s="1"/>
  <c r="Y12" i="3"/>
  <c r="E21" i="7" s="1"/>
  <c r="Y11" i="3"/>
  <c r="E20" i="7" s="1"/>
  <c r="Y10" i="3"/>
  <c r="E19" i="7" s="1"/>
  <c r="Y9" i="3"/>
  <c r="E18" i="7" s="1"/>
  <c r="Y8" i="3"/>
  <c r="E17" i="7" s="1"/>
  <c r="Y7" i="3"/>
  <c r="E16" i="7" s="1"/>
  <c r="AP30" i="7" l="1"/>
  <c r="AP109" i="7" s="1"/>
  <c r="E109" i="7"/>
  <c r="Y100" i="5"/>
  <c r="AB100" i="6" l="1"/>
  <c r="AA100" i="6"/>
  <c r="BD64" i="2" l="1"/>
  <c r="X64" i="2"/>
  <c r="X101" i="2"/>
  <c r="BD101" i="2"/>
  <c r="AX19" i="2" l="1"/>
  <c r="R19" i="2"/>
  <c r="AX28" i="2"/>
  <c r="R28" i="2"/>
  <c r="AX24" i="2"/>
  <c r="R24" i="2"/>
  <c r="AX25" i="2"/>
  <c r="R25" i="2"/>
  <c r="R45" i="4" l="1"/>
  <c r="AU54" i="7" s="1"/>
  <c r="AU109" i="7" l="1"/>
  <c r="AO54" i="7"/>
  <c r="AO109" i="7" s="1"/>
  <c r="X100" i="3"/>
  <c r="W100" i="3"/>
  <c r="J99" i="4" l="1"/>
  <c r="F99" i="4" s="1"/>
  <c r="AS108" i="7" s="1"/>
  <c r="J98" i="4"/>
  <c r="F98" i="4" s="1"/>
  <c r="AS107" i="7" s="1"/>
  <c r="J97" i="4"/>
  <c r="F97" i="4" s="1"/>
  <c r="AS106" i="7" s="1"/>
  <c r="J96" i="4"/>
  <c r="F96" i="4" s="1"/>
  <c r="AS105" i="7" s="1"/>
  <c r="J95" i="4"/>
  <c r="F95" i="4" s="1"/>
  <c r="AS104" i="7" s="1"/>
  <c r="J94" i="4"/>
  <c r="F94" i="4" s="1"/>
  <c r="AS103" i="7" s="1"/>
  <c r="J93" i="4"/>
  <c r="F93" i="4" s="1"/>
  <c r="AS102" i="7" s="1"/>
  <c r="J92" i="4"/>
  <c r="F92" i="4" s="1"/>
  <c r="AS101" i="7" s="1"/>
  <c r="J91" i="4"/>
  <c r="F91" i="4" s="1"/>
  <c r="AS100" i="7" s="1"/>
  <c r="J90" i="4"/>
  <c r="F90" i="4" s="1"/>
  <c r="AS99" i="7" s="1"/>
  <c r="J89" i="4"/>
  <c r="F89" i="4" s="1"/>
  <c r="AS98" i="7" s="1"/>
  <c r="J88" i="4"/>
  <c r="F88" i="4" s="1"/>
  <c r="AS97" i="7" s="1"/>
  <c r="J87" i="4"/>
  <c r="F87" i="4" s="1"/>
  <c r="AS96" i="7" s="1"/>
  <c r="J86" i="4"/>
  <c r="F86" i="4" s="1"/>
  <c r="AS95" i="7" s="1"/>
  <c r="J85" i="4"/>
  <c r="F85" i="4" s="1"/>
  <c r="AS94" i="7" s="1"/>
  <c r="J84" i="4"/>
  <c r="F84" i="4" s="1"/>
  <c r="AS93" i="7" s="1"/>
  <c r="J83" i="4"/>
  <c r="F83" i="4" s="1"/>
  <c r="AS92" i="7" s="1"/>
  <c r="J82" i="4"/>
  <c r="F82" i="4" s="1"/>
  <c r="AS91" i="7" s="1"/>
  <c r="J81" i="4"/>
  <c r="F81" i="4" s="1"/>
  <c r="AS90" i="7" s="1"/>
  <c r="J80" i="4"/>
  <c r="F80" i="4" s="1"/>
  <c r="AS89" i="7" s="1"/>
  <c r="J79" i="4"/>
  <c r="F79" i="4" s="1"/>
  <c r="AS88" i="7" s="1"/>
  <c r="J78" i="4"/>
  <c r="F78" i="4" s="1"/>
  <c r="AS87" i="7" s="1"/>
  <c r="J77" i="4"/>
  <c r="F77" i="4" s="1"/>
  <c r="AS86" i="7" s="1"/>
  <c r="J76" i="4"/>
  <c r="F76" i="4" s="1"/>
  <c r="AS85" i="7" s="1"/>
  <c r="J75" i="4"/>
  <c r="F75" i="4" s="1"/>
  <c r="AS84" i="7" s="1"/>
  <c r="J74" i="4"/>
  <c r="F74" i="4" s="1"/>
  <c r="AS83" i="7" s="1"/>
  <c r="J73" i="4"/>
  <c r="F73" i="4" s="1"/>
  <c r="AS82" i="7" s="1"/>
  <c r="J72" i="4"/>
  <c r="F72" i="4" s="1"/>
  <c r="AS81" i="7" s="1"/>
  <c r="J71" i="4"/>
  <c r="F71" i="4" s="1"/>
  <c r="AS80" i="7" s="1"/>
  <c r="J70" i="4"/>
  <c r="F70" i="4" s="1"/>
  <c r="AS79" i="7" s="1"/>
  <c r="J69" i="4"/>
  <c r="F69" i="4" s="1"/>
  <c r="AS78" i="7" s="1"/>
  <c r="J68" i="4"/>
  <c r="F68" i="4" s="1"/>
  <c r="AS77" i="7" s="1"/>
  <c r="J67" i="4"/>
  <c r="F67" i="4" s="1"/>
  <c r="AS76" i="7" s="1"/>
  <c r="J66" i="4"/>
  <c r="F66" i="4" s="1"/>
  <c r="AS75" i="7" s="1"/>
  <c r="J65" i="4"/>
  <c r="F65" i="4" s="1"/>
  <c r="AS74" i="7" s="1"/>
  <c r="J64" i="4"/>
  <c r="F64" i="4" s="1"/>
  <c r="AS73" i="7" s="1"/>
  <c r="J63" i="4"/>
  <c r="F63" i="4" s="1"/>
  <c r="AS72" i="7" s="1"/>
  <c r="J62" i="4"/>
  <c r="F62" i="4" s="1"/>
  <c r="AS71" i="7" s="1"/>
  <c r="J61" i="4"/>
  <c r="F61" i="4" s="1"/>
  <c r="AS70" i="7" s="1"/>
  <c r="J60" i="4"/>
  <c r="F60" i="4" s="1"/>
  <c r="AS69" i="7" s="1"/>
  <c r="J59" i="4"/>
  <c r="F59" i="4" s="1"/>
  <c r="AS68" i="7" s="1"/>
  <c r="J58" i="4"/>
  <c r="F58" i="4" s="1"/>
  <c r="AS67" i="7" s="1"/>
  <c r="J57" i="4"/>
  <c r="F57" i="4" s="1"/>
  <c r="AS66" i="7" s="1"/>
  <c r="J56" i="4"/>
  <c r="F56" i="4" s="1"/>
  <c r="AS65" i="7" s="1"/>
  <c r="J55" i="4"/>
  <c r="F55" i="4" s="1"/>
  <c r="AS64" i="7" s="1"/>
  <c r="J54" i="4"/>
  <c r="F54" i="4" s="1"/>
  <c r="AS63" i="7" s="1"/>
  <c r="J53" i="4"/>
  <c r="F53" i="4" s="1"/>
  <c r="AS62" i="7" s="1"/>
  <c r="J52" i="4"/>
  <c r="F52" i="4" s="1"/>
  <c r="AS61" i="7" s="1"/>
  <c r="J51" i="4"/>
  <c r="F51" i="4" s="1"/>
  <c r="AS60" i="7" s="1"/>
  <c r="J50" i="4"/>
  <c r="F50" i="4" s="1"/>
  <c r="AS59" i="7" s="1"/>
  <c r="J49" i="4"/>
  <c r="F49" i="4" s="1"/>
  <c r="AS58" i="7" s="1"/>
  <c r="J48" i="4"/>
  <c r="F48" i="4" s="1"/>
  <c r="AS57" i="7" s="1"/>
  <c r="J47" i="4"/>
  <c r="F47" i="4" s="1"/>
  <c r="AS56" i="7" s="1"/>
  <c r="J46" i="4"/>
  <c r="F46" i="4" s="1"/>
  <c r="AS55" i="7" s="1"/>
  <c r="J45" i="4"/>
  <c r="F45" i="4" s="1"/>
  <c r="AS54" i="7" s="1"/>
  <c r="J44" i="4"/>
  <c r="F44" i="4" s="1"/>
  <c r="AS53" i="7" s="1"/>
  <c r="J43" i="4"/>
  <c r="F43" i="4" s="1"/>
  <c r="AS52" i="7" s="1"/>
  <c r="J42" i="4"/>
  <c r="F42" i="4" s="1"/>
  <c r="AS51" i="7" s="1"/>
  <c r="J41" i="4"/>
  <c r="F41" i="4" s="1"/>
  <c r="AS50" i="7" s="1"/>
  <c r="J40" i="4"/>
  <c r="F40" i="4" s="1"/>
  <c r="AS49" i="7" s="1"/>
  <c r="J39" i="4"/>
  <c r="F39" i="4" s="1"/>
  <c r="AS48" i="7" s="1"/>
  <c r="J38" i="4"/>
  <c r="F38" i="4" s="1"/>
  <c r="AS47" i="7" s="1"/>
  <c r="J37" i="4"/>
  <c r="F37" i="4" s="1"/>
  <c r="AS46" i="7" s="1"/>
  <c r="J36" i="4"/>
  <c r="F36" i="4" s="1"/>
  <c r="AS45" i="7" s="1"/>
  <c r="J35" i="4"/>
  <c r="F35" i="4" s="1"/>
  <c r="AS44" i="7" s="1"/>
  <c r="J34" i="4"/>
  <c r="F34" i="4" s="1"/>
  <c r="AS43" i="7" s="1"/>
  <c r="J33" i="4"/>
  <c r="F33" i="4" s="1"/>
  <c r="AS42" i="7" s="1"/>
  <c r="J32" i="4"/>
  <c r="F32" i="4" s="1"/>
  <c r="AS41" i="7" s="1"/>
  <c r="J31" i="4"/>
  <c r="F31" i="4" s="1"/>
  <c r="AS40" i="7" s="1"/>
  <c r="J30" i="4"/>
  <c r="F30" i="4" s="1"/>
  <c r="AS39" i="7" s="1"/>
  <c r="J29" i="4"/>
  <c r="F29" i="4" s="1"/>
  <c r="AS38" i="7" s="1"/>
  <c r="J28" i="4"/>
  <c r="F28" i="4" s="1"/>
  <c r="AS37" i="7" s="1"/>
  <c r="J27" i="4"/>
  <c r="F27" i="4" s="1"/>
  <c r="AS36" i="7" s="1"/>
  <c r="J26" i="4"/>
  <c r="F26" i="4" s="1"/>
  <c r="AS35" i="7" s="1"/>
  <c r="J25" i="4"/>
  <c r="F25" i="4" s="1"/>
  <c r="AS34" i="7" s="1"/>
  <c r="J24" i="4"/>
  <c r="F24" i="4" s="1"/>
  <c r="AS33" i="7" s="1"/>
  <c r="J23" i="4"/>
  <c r="F23" i="4" s="1"/>
  <c r="AS32" i="7" s="1"/>
  <c r="J22" i="4"/>
  <c r="F22" i="4" s="1"/>
  <c r="AS31" i="7" s="1"/>
  <c r="J21" i="4"/>
  <c r="J20" i="4"/>
  <c r="F20" i="4" s="1"/>
  <c r="AS29" i="7" s="1"/>
  <c r="J19" i="4"/>
  <c r="F19" i="4" s="1"/>
  <c r="AS28" i="7" s="1"/>
  <c r="J18" i="4"/>
  <c r="F18" i="4" s="1"/>
  <c r="AS27" i="7" s="1"/>
  <c r="J17" i="4"/>
  <c r="F17" i="4" s="1"/>
  <c r="AS26" i="7" s="1"/>
  <c r="J16" i="4"/>
  <c r="F16" i="4" s="1"/>
  <c r="AS25" i="7" s="1"/>
  <c r="J15" i="4"/>
  <c r="F15" i="4" s="1"/>
  <c r="AS24" i="7" s="1"/>
  <c r="J14" i="4"/>
  <c r="F14" i="4" s="1"/>
  <c r="AS23" i="7" s="1"/>
  <c r="J13" i="4"/>
  <c r="F13" i="4" s="1"/>
  <c r="AS22" i="7" s="1"/>
  <c r="J12" i="4"/>
  <c r="F12" i="4" s="1"/>
  <c r="AS21" i="7" s="1"/>
  <c r="J11" i="4"/>
  <c r="F11" i="4" s="1"/>
  <c r="AS20" i="7" s="1"/>
  <c r="J10" i="4"/>
  <c r="F10" i="4" s="1"/>
  <c r="AS19" i="7" s="1"/>
  <c r="J9" i="4"/>
  <c r="F9" i="4" s="1"/>
  <c r="AS18" i="7" s="1"/>
  <c r="J8" i="4"/>
  <c r="F8" i="4" s="1"/>
  <c r="AS17" i="7" s="1"/>
  <c r="I99" i="4"/>
  <c r="I98" i="4"/>
  <c r="I97" i="4"/>
  <c r="I96" i="4"/>
  <c r="I95" i="4"/>
  <c r="I94" i="4"/>
  <c r="I93" i="4"/>
  <c r="I92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I74" i="4"/>
  <c r="I73" i="4"/>
  <c r="I72" i="4"/>
  <c r="I71" i="4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L39" i="9" s="1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AM40" i="2"/>
  <c r="AM39" i="2"/>
  <c r="AM41" i="2"/>
  <c r="AL83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38" i="2"/>
  <c r="G37" i="2"/>
  <c r="G36" i="2"/>
  <c r="G35" i="2"/>
  <c r="G34" i="2"/>
  <c r="G33" i="2"/>
  <c r="G32" i="2"/>
  <c r="G31" i="2"/>
  <c r="G30" i="2"/>
  <c r="L54" i="9" s="1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40" i="2"/>
  <c r="G39" i="2"/>
  <c r="F83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2" i="2"/>
  <c r="F30" i="2"/>
  <c r="L9" i="9" s="1"/>
  <c r="F29" i="2"/>
  <c r="F28" i="2"/>
  <c r="F27" i="2"/>
  <c r="F26" i="2"/>
  <c r="F25" i="2"/>
  <c r="F24" i="2"/>
  <c r="F21" i="4" l="1"/>
  <c r="AS30" i="7" s="1"/>
  <c r="M39" i="9"/>
  <c r="P54" i="9"/>
  <c r="L28" i="9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O28" i="9" s="1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P28" i="9" l="1"/>
  <c r="L27" i="9"/>
  <c r="L38" i="9"/>
  <c r="AD40" i="2"/>
  <c r="AD42" i="2"/>
  <c r="AD43" i="2"/>
  <c r="AD44" i="2"/>
  <c r="AD46" i="2"/>
  <c r="AD47" i="2"/>
  <c r="AD48" i="2"/>
  <c r="AD50" i="2"/>
  <c r="AD51" i="2"/>
  <c r="AD52" i="2"/>
  <c r="AD54" i="2"/>
  <c r="AD55" i="2"/>
  <c r="AD56" i="2"/>
  <c r="AD39" i="2"/>
  <c r="AD41" i="2" l="1"/>
  <c r="AD45" i="2"/>
  <c r="AD49" i="2"/>
  <c r="AD53" i="2"/>
  <c r="AD99" i="6"/>
  <c r="AY108" i="7" s="1"/>
  <c r="AD98" i="6"/>
  <c r="AY107" i="7" s="1"/>
  <c r="AD97" i="6"/>
  <c r="AY106" i="7" s="1"/>
  <c r="AD96" i="6"/>
  <c r="AY105" i="7" s="1"/>
  <c r="AD95" i="6"/>
  <c r="AY104" i="7" s="1"/>
  <c r="AD94" i="6"/>
  <c r="AY103" i="7" s="1"/>
  <c r="AD93" i="6"/>
  <c r="AY102" i="7" s="1"/>
  <c r="AD92" i="6"/>
  <c r="AY101" i="7" s="1"/>
  <c r="AD91" i="6"/>
  <c r="AY100" i="7" s="1"/>
  <c r="AD90" i="6"/>
  <c r="AY99" i="7" s="1"/>
  <c r="AD89" i="6"/>
  <c r="AY98" i="7" s="1"/>
  <c r="AD88" i="6"/>
  <c r="AY97" i="7" s="1"/>
  <c r="AD87" i="6"/>
  <c r="AY96" i="7" s="1"/>
  <c r="AD86" i="6"/>
  <c r="AY95" i="7" s="1"/>
  <c r="AD85" i="6"/>
  <c r="AY94" i="7" s="1"/>
  <c r="AD84" i="6"/>
  <c r="AY93" i="7" s="1"/>
  <c r="AD83" i="6"/>
  <c r="AY92" i="7" s="1"/>
  <c r="AD82" i="6"/>
  <c r="AY91" i="7" s="1"/>
  <c r="AD81" i="6"/>
  <c r="AY90" i="7" s="1"/>
  <c r="AD80" i="6"/>
  <c r="AY89" i="7" s="1"/>
  <c r="AD79" i="6"/>
  <c r="AY88" i="7" s="1"/>
  <c r="AD78" i="6"/>
  <c r="AY87" i="7" s="1"/>
  <c r="AD77" i="6"/>
  <c r="AY86" i="7" s="1"/>
  <c r="AD76" i="6"/>
  <c r="AY85" i="7" s="1"/>
  <c r="AD75" i="6"/>
  <c r="AY84" i="7" s="1"/>
  <c r="AD74" i="6"/>
  <c r="AY83" i="7" s="1"/>
  <c r="AD73" i="6"/>
  <c r="AY82" i="7" s="1"/>
  <c r="AD72" i="6"/>
  <c r="AY81" i="7" s="1"/>
  <c r="AD71" i="6"/>
  <c r="AY80" i="7" s="1"/>
  <c r="AD70" i="6"/>
  <c r="AY79" i="7" s="1"/>
  <c r="AD69" i="6"/>
  <c r="AY78" i="7" s="1"/>
  <c r="AD68" i="6"/>
  <c r="AY77" i="7" s="1"/>
  <c r="AD67" i="6"/>
  <c r="AY76" i="7" s="1"/>
  <c r="AD66" i="6"/>
  <c r="AY75" i="7" s="1"/>
  <c r="AD65" i="6"/>
  <c r="AY74" i="7" s="1"/>
  <c r="AD64" i="6"/>
  <c r="AY73" i="7" s="1"/>
  <c r="AD63" i="6"/>
  <c r="AY72" i="7" s="1"/>
  <c r="AD62" i="6"/>
  <c r="AY71" i="7" s="1"/>
  <c r="AD61" i="6"/>
  <c r="AY70" i="7" s="1"/>
  <c r="AD60" i="6"/>
  <c r="AY69" i="7" s="1"/>
  <c r="AD59" i="6"/>
  <c r="AY68" i="7" s="1"/>
  <c r="AD58" i="6"/>
  <c r="AY67" i="7" s="1"/>
  <c r="AD57" i="6"/>
  <c r="AY66" i="7" s="1"/>
  <c r="AD56" i="6"/>
  <c r="AY65" i="7" s="1"/>
  <c r="AD55" i="6"/>
  <c r="AY64" i="7" s="1"/>
  <c r="AD54" i="6"/>
  <c r="AY63" i="7" s="1"/>
  <c r="AD53" i="6"/>
  <c r="AY62" i="7" s="1"/>
  <c r="AD52" i="6"/>
  <c r="AY61" i="7" s="1"/>
  <c r="AD51" i="6"/>
  <c r="AY60" i="7" s="1"/>
  <c r="AD50" i="6"/>
  <c r="AY59" i="7" s="1"/>
  <c r="AD49" i="6"/>
  <c r="AY58" i="7" s="1"/>
  <c r="AD48" i="6"/>
  <c r="AY57" i="7" s="1"/>
  <c r="AD47" i="6"/>
  <c r="AY56" i="7" s="1"/>
  <c r="AD46" i="6"/>
  <c r="AY55" i="7" s="1"/>
  <c r="AD45" i="6"/>
  <c r="AY54" i="7" s="1"/>
  <c r="AD44" i="6"/>
  <c r="AY53" i="7" s="1"/>
  <c r="AD43" i="6"/>
  <c r="AY52" i="7" s="1"/>
  <c r="AD42" i="6"/>
  <c r="AY51" i="7" s="1"/>
  <c r="AD41" i="6"/>
  <c r="AY50" i="7" s="1"/>
  <c r="AD40" i="6"/>
  <c r="AY49" i="7" s="1"/>
  <c r="AD39" i="6"/>
  <c r="AY48" i="7" s="1"/>
  <c r="AD38" i="6"/>
  <c r="AY47" i="7" s="1"/>
  <c r="AD37" i="6"/>
  <c r="AY46" i="7" s="1"/>
  <c r="AD36" i="6"/>
  <c r="AY45" i="7" s="1"/>
  <c r="AD35" i="6"/>
  <c r="AY44" i="7" s="1"/>
  <c r="AD34" i="6"/>
  <c r="AY43" i="7" s="1"/>
  <c r="AD33" i="6"/>
  <c r="AY42" i="7" s="1"/>
  <c r="AD32" i="6"/>
  <c r="AY41" i="7" s="1"/>
  <c r="AD31" i="6"/>
  <c r="AY40" i="7" s="1"/>
  <c r="AD30" i="6"/>
  <c r="AY39" i="7" s="1"/>
  <c r="AD29" i="6"/>
  <c r="AY38" i="7" s="1"/>
  <c r="AD28" i="6"/>
  <c r="AY37" i="7" s="1"/>
  <c r="AD27" i="6"/>
  <c r="AY36" i="7" s="1"/>
  <c r="AD26" i="6"/>
  <c r="AY35" i="7" s="1"/>
  <c r="AD25" i="6"/>
  <c r="AY34" i="7" s="1"/>
  <c r="AD24" i="6"/>
  <c r="AY33" i="7" s="1"/>
  <c r="AD23" i="6"/>
  <c r="AY32" i="7" s="1"/>
  <c r="AD22" i="6"/>
  <c r="AY31" i="7" s="1"/>
  <c r="AD21" i="6"/>
  <c r="AY30" i="7" s="1"/>
  <c r="AD20" i="6"/>
  <c r="AY29" i="7" s="1"/>
  <c r="AD19" i="6"/>
  <c r="AY28" i="7" s="1"/>
  <c r="AD18" i="6"/>
  <c r="AY27" i="7" s="1"/>
  <c r="AD17" i="6"/>
  <c r="AY26" i="7" s="1"/>
  <c r="AD16" i="6"/>
  <c r="AY25" i="7" s="1"/>
  <c r="AD15" i="6"/>
  <c r="AY24" i="7" s="1"/>
  <c r="AD14" i="6"/>
  <c r="AY23" i="7" s="1"/>
  <c r="AD13" i="6"/>
  <c r="AY22" i="7" s="1"/>
  <c r="AD12" i="6"/>
  <c r="AY21" i="7" s="1"/>
  <c r="AD11" i="6"/>
  <c r="AY20" i="7" s="1"/>
  <c r="AD10" i="6"/>
  <c r="AY19" i="7" s="1"/>
  <c r="AD9" i="6"/>
  <c r="AY18" i="7" s="1"/>
  <c r="AD8" i="6"/>
  <c r="AY17" i="7" s="1"/>
  <c r="AD7" i="6"/>
  <c r="AY16" i="7" s="1"/>
  <c r="AC99" i="6"/>
  <c r="N108" i="7" s="1"/>
  <c r="AC98" i="6"/>
  <c r="N107" i="7" s="1"/>
  <c r="AC97" i="6"/>
  <c r="N106" i="7" s="1"/>
  <c r="AC96" i="6"/>
  <c r="N105" i="7" s="1"/>
  <c r="AC95" i="6"/>
  <c r="N104" i="7" s="1"/>
  <c r="AC94" i="6"/>
  <c r="N103" i="7" s="1"/>
  <c r="AC93" i="6"/>
  <c r="N102" i="7" s="1"/>
  <c r="AC92" i="6"/>
  <c r="N101" i="7" s="1"/>
  <c r="AC91" i="6"/>
  <c r="N100" i="7" s="1"/>
  <c r="AC90" i="6"/>
  <c r="N99" i="7" s="1"/>
  <c r="AC89" i="6"/>
  <c r="N98" i="7" s="1"/>
  <c r="AC88" i="6"/>
  <c r="N97" i="7" s="1"/>
  <c r="AC87" i="6"/>
  <c r="N96" i="7" s="1"/>
  <c r="AC86" i="6"/>
  <c r="N95" i="7" s="1"/>
  <c r="AC85" i="6"/>
  <c r="N94" i="7" s="1"/>
  <c r="AC84" i="6"/>
  <c r="N93" i="7" s="1"/>
  <c r="AC83" i="6"/>
  <c r="N92" i="7" s="1"/>
  <c r="AC82" i="6"/>
  <c r="N91" i="7" s="1"/>
  <c r="AC81" i="6"/>
  <c r="N90" i="7" s="1"/>
  <c r="AC80" i="6"/>
  <c r="N89" i="7" s="1"/>
  <c r="AC79" i="6"/>
  <c r="N88" i="7" s="1"/>
  <c r="AC78" i="6"/>
  <c r="N87" i="7" s="1"/>
  <c r="AC77" i="6"/>
  <c r="N86" i="7" s="1"/>
  <c r="AC76" i="6"/>
  <c r="N85" i="7" s="1"/>
  <c r="AC75" i="6"/>
  <c r="N84" i="7" s="1"/>
  <c r="AC74" i="6"/>
  <c r="N83" i="7" s="1"/>
  <c r="AC73" i="6"/>
  <c r="N82" i="7" s="1"/>
  <c r="AC72" i="6"/>
  <c r="N81" i="7" s="1"/>
  <c r="AC71" i="6"/>
  <c r="N80" i="7" s="1"/>
  <c r="AC70" i="6"/>
  <c r="N79" i="7" s="1"/>
  <c r="AC69" i="6"/>
  <c r="N78" i="7" s="1"/>
  <c r="AC68" i="6"/>
  <c r="N77" i="7" s="1"/>
  <c r="AC67" i="6"/>
  <c r="N76" i="7" s="1"/>
  <c r="AC66" i="6"/>
  <c r="N75" i="7" s="1"/>
  <c r="AC65" i="6"/>
  <c r="N74" i="7" s="1"/>
  <c r="AC64" i="6"/>
  <c r="N73" i="7" s="1"/>
  <c r="AC63" i="6"/>
  <c r="N72" i="7" s="1"/>
  <c r="AC62" i="6"/>
  <c r="N71" i="7" s="1"/>
  <c r="AC61" i="6"/>
  <c r="N70" i="7" s="1"/>
  <c r="AC60" i="6"/>
  <c r="N69" i="7" s="1"/>
  <c r="AC59" i="6"/>
  <c r="N68" i="7" s="1"/>
  <c r="AC58" i="6"/>
  <c r="N67" i="7" s="1"/>
  <c r="AC57" i="6"/>
  <c r="N66" i="7" s="1"/>
  <c r="AC56" i="6"/>
  <c r="N65" i="7" s="1"/>
  <c r="AC55" i="6"/>
  <c r="N64" i="7" s="1"/>
  <c r="AC54" i="6"/>
  <c r="N63" i="7" s="1"/>
  <c r="AC53" i="6"/>
  <c r="N62" i="7" s="1"/>
  <c r="AC52" i="6"/>
  <c r="N61" i="7" s="1"/>
  <c r="AC51" i="6"/>
  <c r="N60" i="7" s="1"/>
  <c r="AC50" i="6"/>
  <c r="N59" i="7" s="1"/>
  <c r="AC49" i="6"/>
  <c r="N58" i="7" s="1"/>
  <c r="AC48" i="6"/>
  <c r="N57" i="7" s="1"/>
  <c r="AC47" i="6"/>
  <c r="N56" i="7" s="1"/>
  <c r="AC46" i="6"/>
  <c r="N55" i="7" s="1"/>
  <c r="AC45" i="6"/>
  <c r="N54" i="7" s="1"/>
  <c r="AC44" i="6"/>
  <c r="N53" i="7" s="1"/>
  <c r="AC43" i="6"/>
  <c r="N52" i="7" s="1"/>
  <c r="AC42" i="6"/>
  <c r="N51" i="7" s="1"/>
  <c r="AC41" i="6"/>
  <c r="N50" i="7" s="1"/>
  <c r="AC40" i="6"/>
  <c r="N49" i="7" s="1"/>
  <c r="AC39" i="6"/>
  <c r="N48" i="7" s="1"/>
  <c r="AC38" i="6"/>
  <c r="N47" i="7" s="1"/>
  <c r="AC37" i="6"/>
  <c r="N46" i="7" s="1"/>
  <c r="AC36" i="6"/>
  <c r="N45" i="7" s="1"/>
  <c r="AC35" i="6"/>
  <c r="N44" i="7" s="1"/>
  <c r="AC34" i="6"/>
  <c r="N43" i="7" s="1"/>
  <c r="AC33" i="6"/>
  <c r="N42" i="7" s="1"/>
  <c r="AC32" i="6"/>
  <c r="N41" i="7" s="1"/>
  <c r="AC31" i="6"/>
  <c r="N40" i="7" s="1"/>
  <c r="AC30" i="6"/>
  <c r="N39" i="7" s="1"/>
  <c r="AC29" i="6"/>
  <c r="N38" i="7" s="1"/>
  <c r="AC28" i="6"/>
  <c r="N37" i="7" s="1"/>
  <c r="AC27" i="6"/>
  <c r="N36" i="7" s="1"/>
  <c r="AC26" i="6"/>
  <c r="N35" i="7" s="1"/>
  <c r="AC25" i="6"/>
  <c r="N34" i="7" s="1"/>
  <c r="AC24" i="6"/>
  <c r="N33" i="7" s="1"/>
  <c r="AC23" i="6"/>
  <c r="N32" i="7" s="1"/>
  <c r="AC22" i="6"/>
  <c r="N31" i="7" s="1"/>
  <c r="AC21" i="6"/>
  <c r="N30" i="7" s="1"/>
  <c r="AC20" i="6"/>
  <c r="N29" i="7" s="1"/>
  <c r="AC19" i="6"/>
  <c r="N28" i="7" s="1"/>
  <c r="AC18" i="6"/>
  <c r="N27" i="7" s="1"/>
  <c r="AC17" i="6"/>
  <c r="N26" i="7" s="1"/>
  <c r="AC16" i="6"/>
  <c r="N25" i="7" s="1"/>
  <c r="AC15" i="6"/>
  <c r="N24" i="7" s="1"/>
  <c r="AC14" i="6"/>
  <c r="N23" i="7" s="1"/>
  <c r="AC13" i="6"/>
  <c r="N22" i="7" s="1"/>
  <c r="AC12" i="6"/>
  <c r="N21" i="7" s="1"/>
  <c r="AC11" i="6"/>
  <c r="N20" i="7" s="1"/>
  <c r="AC10" i="6"/>
  <c r="N19" i="7" s="1"/>
  <c r="AC9" i="6"/>
  <c r="N18" i="7" s="1"/>
  <c r="AC8" i="6"/>
  <c r="N17" i="7" s="1"/>
  <c r="AC7" i="6"/>
  <c r="N16" i="7" s="1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Q17" i="9" s="1"/>
  <c r="R17" i="9" s="1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P89" i="6"/>
  <c r="P90" i="6"/>
  <c r="P91" i="6"/>
  <c r="P92" i="6"/>
  <c r="P93" i="6"/>
  <c r="P94" i="6"/>
  <c r="P95" i="6"/>
  <c r="P96" i="6"/>
  <c r="P97" i="6"/>
  <c r="P98" i="6"/>
  <c r="P99" i="6"/>
  <c r="P7" i="6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17" i="9" s="1"/>
  <c r="P17" i="9" s="1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5" i="6"/>
  <c r="O46" i="6"/>
  <c r="O47" i="6"/>
  <c r="O48" i="6"/>
  <c r="O49" i="6"/>
  <c r="O50" i="6"/>
  <c r="O51" i="6"/>
  <c r="O52" i="6"/>
  <c r="O53" i="6"/>
  <c r="O54" i="6"/>
  <c r="O55" i="6"/>
  <c r="O56" i="6"/>
  <c r="O57" i="6"/>
  <c r="O58" i="6"/>
  <c r="O59" i="6"/>
  <c r="O60" i="6"/>
  <c r="O61" i="6"/>
  <c r="O62" i="6"/>
  <c r="O63" i="6"/>
  <c r="O64" i="6"/>
  <c r="O65" i="6"/>
  <c r="O66" i="6"/>
  <c r="O67" i="6"/>
  <c r="O68" i="6"/>
  <c r="O69" i="6"/>
  <c r="O70" i="6"/>
  <c r="O71" i="6"/>
  <c r="O72" i="6"/>
  <c r="O73" i="6"/>
  <c r="O74" i="6"/>
  <c r="O75" i="6"/>
  <c r="O76" i="6"/>
  <c r="O77" i="6"/>
  <c r="O78" i="6"/>
  <c r="O79" i="6"/>
  <c r="O80" i="6"/>
  <c r="O81" i="6"/>
  <c r="O82" i="6"/>
  <c r="O83" i="6"/>
  <c r="O84" i="6"/>
  <c r="O85" i="6"/>
  <c r="O86" i="6"/>
  <c r="O87" i="6"/>
  <c r="O88" i="6"/>
  <c r="O89" i="6"/>
  <c r="O90" i="6"/>
  <c r="O91" i="6"/>
  <c r="O92" i="6"/>
  <c r="O93" i="6"/>
  <c r="O94" i="6"/>
  <c r="O95" i="6"/>
  <c r="O96" i="6"/>
  <c r="O97" i="6"/>
  <c r="O98" i="6"/>
  <c r="O99" i="6"/>
  <c r="O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Q14" i="9" s="1"/>
  <c r="R14" i="9" s="1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7" i="6"/>
  <c r="I99" i="6"/>
  <c r="I98" i="6"/>
  <c r="I96" i="6"/>
  <c r="I95" i="6"/>
  <c r="I93" i="6"/>
  <c r="I92" i="6"/>
  <c r="I91" i="6"/>
  <c r="I90" i="6"/>
  <c r="I89" i="6"/>
  <c r="I88" i="6"/>
  <c r="I86" i="6"/>
  <c r="I85" i="6"/>
  <c r="I83" i="6"/>
  <c r="I82" i="6"/>
  <c r="I81" i="6"/>
  <c r="I79" i="6"/>
  <c r="I78" i="6"/>
  <c r="I77" i="6"/>
  <c r="I75" i="6"/>
  <c r="I74" i="6"/>
  <c r="I73" i="6"/>
  <c r="I71" i="6"/>
  <c r="I70" i="6"/>
  <c r="I69" i="6"/>
  <c r="I67" i="6"/>
  <c r="I66" i="6"/>
  <c r="I65" i="6"/>
  <c r="I63" i="6"/>
  <c r="I62" i="6"/>
  <c r="I61" i="6"/>
  <c r="I59" i="6"/>
  <c r="I58" i="6"/>
  <c r="I57" i="6"/>
  <c r="I55" i="6"/>
  <c r="I54" i="6"/>
  <c r="I53" i="6"/>
  <c r="I51" i="6"/>
  <c r="I50" i="6"/>
  <c r="I49" i="6"/>
  <c r="I47" i="6"/>
  <c r="I46" i="6"/>
  <c r="I45" i="6"/>
  <c r="I43" i="6"/>
  <c r="I42" i="6"/>
  <c r="I41" i="6"/>
  <c r="I39" i="6"/>
  <c r="I38" i="6"/>
  <c r="I37" i="6"/>
  <c r="I35" i="6"/>
  <c r="I34" i="6"/>
  <c r="I33" i="6"/>
  <c r="I31" i="6"/>
  <c r="I30" i="6"/>
  <c r="I29" i="6"/>
  <c r="I27" i="6"/>
  <c r="I26" i="6"/>
  <c r="I25" i="6"/>
  <c r="I23" i="6"/>
  <c r="I22" i="6"/>
  <c r="I21" i="6"/>
  <c r="O14" i="9" s="1"/>
  <c r="P14" i="9" s="1"/>
  <c r="I19" i="6"/>
  <c r="I18" i="6"/>
  <c r="I17" i="6"/>
  <c r="I15" i="6"/>
  <c r="I14" i="6"/>
  <c r="I13" i="6"/>
  <c r="I11" i="6"/>
  <c r="I10" i="6"/>
  <c r="I9" i="6"/>
  <c r="I8" i="6"/>
  <c r="I7" i="6"/>
  <c r="I12" i="6"/>
  <c r="I16" i="6"/>
  <c r="I20" i="6"/>
  <c r="I24" i="6"/>
  <c r="I28" i="6"/>
  <c r="I32" i="6"/>
  <c r="I36" i="6"/>
  <c r="I40" i="6"/>
  <c r="I44" i="6"/>
  <c r="I48" i="6"/>
  <c r="I52" i="6"/>
  <c r="I56" i="6"/>
  <c r="I60" i="6"/>
  <c r="I64" i="6"/>
  <c r="I68" i="6"/>
  <c r="I72" i="6"/>
  <c r="I76" i="6"/>
  <c r="I80" i="6"/>
  <c r="I84" i="6"/>
  <c r="I87" i="6"/>
  <c r="I94" i="6"/>
  <c r="I97" i="6"/>
  <c r="N109" i="7" l="1"/>
  <c r="AY109" i="7"/>
  <c r="BL108" i="2"/>
  <c r="BL107" i="2"/>
  <c r="BL106" i="2"/>
  <c r="BL105" i="2"/>
  <c r="BL104" i="2"/>
  <c r="BL103" i="2"/>
  <c r="BL102" i="2"/>
  <c r="BL101" i="2"/>
  <c r="BL100" i="2"/>
  <c r="BL99" i="2"/>
  <c r="BL98" i="2"/>
  <c r="BL97" i="2"/>
  <c r="BL96" i="2"/>
  <c r="BL95" i="2"/>
  <c r="BL94" i="2"/>
  <c r="BL93" i="2"/>
  <c r="BL92" i="2"/>
  <c r="BL91" i="2"/>
  <c r="BL90" i="2"/>
  <c r="BL89" i="2"/>
  <c r="BL88" i="2"/>
  <c r="BL87" i="2"/>
  <c r="BL86" i="2"/>
  <c r="BL85" i="2"/>
  <c r="BL84" i="2"/>
  <c r="BL83" i="2"/>
  <c r="BL82" i="2"/>
  <c r="BL81" i="2"/>
  <c r="BL80" i="2"/>
  <c r="BL79" i="2"/>
  <c r="BL78" i="2"/>
  <c r="BL77" i="2"/>
  <c r="BL76" i="2"/>
  <c r="BL75" i="2"/>
  <c r="BL74" i="2"/>
  <c r="BL73" i="2"/>
  <c r="BL72" i="2"/>
  <c r="BL71" i="2"/>
  <c r="BL70" i="2"/>
  <c r="BL69" i="2"/>
  <c r="BL68" i="2"/>
  <c r="BL67" i="2"/>
  <c r="BL66" i="2"/>
  <c r="BL65" i="2"/>
  <c r="BL64" i="2"/>
  <c r="BL63" i="2"/>
  <c r="BL62" i="2"/>
  <c r="BL61" i="2"/>
  <c r="BL60" i="2"/>
  <c r="BL59" i="2"/>
  <c r="BL58" i="2"/>
  <c r="BL57" i="2"/>
  <c r="BL55" i="2"/>
  <c r="BL54" i="2"/>
  <c r="BL53" i="2"/>
  <c r="BL52" i="2"/>
  <c r="BL51" i="2"/>
  <c r="BL50" i="2"/>
  <c r="BL49" i="2"/>
  <c r="BL48" i="2"/>
  <c r="BL47" i="2"/>
  <c r="BL46" i="2"/>
  <c r="BL45" i="2"/>
  <c r="BL44" i="2"/>
  <c r="BL43" i="2"/>
  <c r="BL42" i="2"/>
  <c r="BL41" i="2"/>
  <c r="BL40" i="2"/>
  <c r="BJ40" i="2" s="1"/>
  <c r="BL39" i="2"/>
  <c r="BJ39" i="2" s="1"/>
  <c r="BL38" i="2"/>
  <c r="BL37" i="2"/>
  <c r="BK109" i="2" l="1"/>
  <c r="BI109" i="2"/>
  <c r="BG109" i="2"/>
  <c r="BF109" i="2"/>
  <c r="BA109" i="2"/>
  <c r="AV109" i="2"/>
  <c r="AU109" i="2"/>
  <c r="AC109" i="2"/>
  <c r="AA109" i="2"/>
  <c r="Z109" i="2"/>
  <c r="U109" i="2"/>
  <c r="P109" i="2"/>
  <c r="O109" i="2"/>
  <c r="V100" i="5"/>
  <c r="U100" i="5"/>
  <c r="T100" i="5"/>
  <c r="S100" i="5"/>
  <c r="R100" i="5"/>
  <c r="Q100" i="5"/>
  <c r="P100" i="5"/>
  <c r="O100" i="5"/>
  <c r="N100" i="5"/>
  <c r="M100" i="5"/>
  <c r="H100" i="4"/>
  <c r="T100" i="3"/>
  <c r="R100" i="3"/>
  <c r="Q100" i="3"/>
  <c r="P100" i="3"/>
  <c r="O100" i="3"/>
  <c r="F100" i="3"/>
  <c r="E100" i="3"/>
  <c r="X100" i="6"/>
  <c r="W100" i="6"/>
  <c r="V100" i="6"/>
  <c r="U100" i="6"/>
  <c r="T100" i="6"/>
  <c r="S100" i="6"/>
  <c r="R100" i="6"/>
  <c r="Q100" i="6"/>
  <c r="F100" i="6"/>
  <c r="E100" i="6"/>
  <c r="K100" i="6" l="1"/>
  <c r="G100" i="6"/>
  <c r="H100" i="6"/>
  <c r="AX109" i="2" l="1"/>
  <c r="BD109" i="2"/>
  <c r="BE109" i="2"/>
  <c r="Y109" i="2"/>
  <c r="T109" i="2" l="1"/>
  <c r="AY109" i="2"/>
  <c r="AZ109" i="2"/>
  <c r="S109" i="2"/>
  <c r="M100" i="4"/>
  <c r="N100" i="4"/>
  <c r="K100" i="4"/>
  <c r="L100" i="4"/>
  <c r="E41" i="4"/>
  <c r="H50" i="7" s="1"/>
  <c r="G100" i="4" l="1"/>
  <c r="AE109" i="2"/>
  <c r="H100" i="3" l="1"/>
  <c r="AT108" i="2"/>
  <c r="N108" i="2"/>
  <c r="AT107" i="2"/>
  <c r="N107" i="2"/>
  <c r="AT106" i="2"/>
  <c r="N106" i="2"/>
  <c r="AT104" i="2"/>
  <c r="N104" i="2"/>
  <c r="AT102" i="2"/>
  <c r="N101" i="2"/>
  <c r="AT100" i="2"/>
  <c r="N100" i="2"/>
  <c r="AT99" i="2"/>
  <c r="N99" i="2"/>
  <c r="N98" i="2"/>
  <c r="AT97" i="2"/>
  <c r="N97" i="2"/>
  <c r="AT94" i="2"/>
  <c r="N94" i="2"/>
  <c r="AT93" i="2"/>
  <c r="AT92" i="2"/>
  <c r="AT91" i="2"/>
  <c r="N91" i="2"/>
  <c r="AT90" i="2"/>
  <c r="N90" i="2"/>
  <c r="N87" i="2"/>
  <c r="N86" i="2"/>
  <c r="N85" i="2"/>
  <c r="N84" i="2"/>
  <c r="AT83" i="2"/>
  <c r="N83" i="2"/>
  <c r="N82" i="2"/>
  <c r="AT80" i="2"/>
  <c r="AT79" i="2"/>
  <c r="N79" i="2"/>
  <c r="N78" i="2"/>
  <c r="N77" i="2"/>
  <c r="N76" i="2"/>
  <c r="AT75" i="2"/>
  <c r="N75" i="2"/>
  <c r="N73" i="2"/>
  <c r="AT72" i="2"/>
  <c r="N72" i="2"/>
  <c r="AT71" i="2"/>
  <c r="N71" i="2"/>
  <c r="AT70" i="2"/>
  <c r="N70" i="2"/>
  <c r="AT69" i="2"/>
  <c r="N69" i="2"/>
  <c r="AT68" i="2"/>
  <c r="N68" i="2"/>
  <c r="N67" i="2"/>
  <c r="AT66" i="2"/>
  <c r="N66" i="2"/>
  <c r="AT65" i="2"/>
  <c r="N65" i="2"/>
  <c r="N64" i="2"/>
  <c r="AT63" i="2"/>
  <c r="N63" i="2"/>
  <c r="N62" i="2"/>
  <c r="N61" i="2"/>
  <c r="AT60" i="2"/>
  <c r="AT59" i="2"/>
  <c r="N59" i="2"/>
  <c r="AT58" i="2"/>
  <c r="N58" i="2"/>
  <c r="AT57" i="2"/>
  <c r="N57" i="2"/>
  <c r="AT56" i="2"/>
  <c r="N56" i="2"/>
  <c r="AT55" i="2"/>
  <c r="N55" i="2"/>
  <c r="AT53" i="2"/>
  <c r="N52" i="2"/>
  <c r="N51" i="2"/>
  <c r="AT50" i="2"/>
  <c r="N50" i="2"/>
  <c r="N49" i="2"/>
  <c r="AT48" i="2"/>
  <c r="N48" i="2"/>
  <c r="AT46" i="2"/>
  <c r="N46" i="2"/>
  <c r="N45" i="2"/>
  <c r="N44" i="2"/>
  <c r="N43" i="2"/>
  <c r="N42" i="2"/>
  <c r="AT41" i="2"/>
  <c r="N41" i="2"/>
  <c r="N40" i="2"/>
  <c r="AT39" i="2"/>
  <c r="N39" i="2"/>
  <c r="AT38" i="2"/>
  <c r="N38" i="2"/>
  <c r="AT35" i="2"/>
  <c r="N35" i="2"/>
  <c r="AT34" i="2"/>
  <c r="N34" i="2"/>
  <c r="N33" i="2"/>
  <c r="AT32" i="2"/>
  <c r="N32" i="2"/>
  <c r="AT31" i="2"/>
  <c r="N31" i="2"/>
  <c r="AT30" i="2"/>
  <c r="Q13" i="9" s="1"/>
  <c r="R13" i="9" s="1"/>
  <c r="N30" i="2"/>
  <c r="O13" i="9" s="1"/>
  <c r="P13" i="9" s="1"/>
  <c r="AT29" i="2"/>
  <c r="N29" i="2"/>
  <c r="AT27" i="2"/>
  <c r="N27" i="2"/>
  <c r="Y100" i="6"/>
  <c r="AT21" i="2"/>
  <c r="N21" i="2"/>
  <c r="AT19" i="2"/>
  <c r="N19" i="2"/>
  <c r="AT18" i="2"/>
  <c r="AT17" i="2"/>
  <c r="N17" i="2"/>
  <c r="F99" i="5"/>
  <c r="AV108" i="7" s="1"/>
  <c r="AM108" i="7" s="1"/>
  <c r="AK108" i="7" s="1"/>
  <c r="E99" i="5"/>
  <c r="F98" i="5"/>
  <c r="AV107" i="7" s="1"/>
  <c r="AM107" i="7" s="1"/>
  <c r="AK107" i="7" s="1"/>
  <c r="E98" i="5"/>
  <c r="K107" i="7" s="1"/>
  <c r="F97" i="5"/>
  <c r="AV106" i="7" s="1"/>
  <c r="AM106" i="7" s="1"/>
  <c r="AK106" i="7" s="1"/>
  <c r="E97" i="5"/>
  <c r="K106" i="7" s="1"/>
  <c r="F96" i="5"/>
  <c r="AV105" i="7" s="1"/>
  <c r="AM105" i="7" s="1"/>
  <c r="AK105" i="7" s="1"/>
  <c r="E96" i="5"/>
  <c r="F95" i="5"/>
  <c r="AV104" i="7" s="1"/>
  <c r="AM104" i="7" s="1"/>
  <c r="AK104" i="7" s="1"/>
  <c r="E95" i="5"/>
  <c r="F94" i="5"/>
  <c r="AV103" i="7" s="1"/>
  <c r="AM103" i="7" s="1"/>
  <c r="AK103" i="7" s="1"/>
  <c r="E94" i="5"/>
  <c r="F93" i="5"/>
  <c r="AV102" i="7" s="1"/>
  <c r="AM102" i="7" s="1"/>
  <c r="AK102" i="7" s="1"/>
  <c r="E93" i="5"/>
  <c r="K102" i="7" s="1"/>
  <c r="F92" i="5"/>
  <c r="AV101" i="7" s="1"/>
  <c r="AM101" i="7" s="1"/>
  <c r="AK101" i="7" s="1"/>
  <c r="E92" i="5"/>
  <c r="F91" i="5"/>
  <c r="AV100" i="7" s="1"/>
  <c r="AM100" i="7" s="1"/>
  <c r="AK100" i="7" s="1"/>
  <c r="E91" i="5"/>
  <c r="F90" i="5"/>
  <c r="AV99" i="7" s="1"/>
  <c r="AM99" i="7" s="1"/>
  <c r="AK99" i="7" s="1"/>
  <c r="E90" i="5"/>
  <c r="F89" i="5"/>
  <c r="AV98" i="7" s="1"/>
  <c r="AM98" i="7" s="1"/>
  <c r="AK98" i="7" s="1"/>
  <c r="E89" i="5"/>
  <c r="K98" i="7" s="1"/>
  <c r="F88" i="5"/>
  <c r="AV97" i="7" s="1"/>
  <c r="AM97" i="7" s="1"/>
  <c r="AK97" i="7" s="1"/>
  <c r="E88" i="5"/>
  <c r="K97" i="7" s="1"/>
  <c r="F87" i="5"/>
  <c r="AV96" i="7" s="1"/>
  <c r="AM96" i="7" s="1"/>
  <c r="AK96" i="7" s="1"/>
  <c r="E87" i="5"/>
  <c r="K96" i="7" s="1"/>
  <c r="F86" i="5"/>
  <c r="AV95" i="7" s="1"/>
  <c r="AM95" i="7" s="1"/>
  <c r="AK95" i="7" s="1"/>
  <c r="E86" i="5"/>
  <c r="F85" i="5"/>
  <c r="AV94" i="7" s="1"/>
  <c r="AM94" i="7" s="1"/>
  <c r="AK94" i="7" s="1"/>
  <c r="E85" i="5"/>
  <c r="F84" i="5"/>
  <c r="AV93" i="7" s="1"/>
  <c r="AM93" i="7" s="1"/>
  <c r="AK93" i="7" s="1"/>
  <c r="E84" i="5"/>
  <c r="F83" i="5"/>
  <c r="AV92" i="7" s="1"/>
  <c r="AM92" i="7" s="1"/>
  <c r="AK92" i="7" s="1"/>
  <c r="E83" i="5"/>
  <c r="K92" i="7" s="1"/>
  <c r="F82" i="5"/>
  <c r="AV91" i="7" s="1"/>
  <c r="AM91" i="7" s="1"/>
  <c r="AK91" i="7" s="1"/>
  <c r="E82" i="5"/>
  <c r="F81" i="5"/>
  <c r="AV90" i="7" s="1"/>
  <c r="AM90" i="7" s="1"/>
  <c r="AK90" i="7" s="1"/>
  <c r="E81" i="5"/>
  <c r="F80" i="5"/>
  <c r="AV89" i="7" s="1"/>
  <c r="AM89" i="7" s="1"/>
  <c r="AK89" i="7" s="1"/>
  <c r="E80" i="5"/>
  <c r="F79" i="5"/>
  <c r="AV88" i="7" s="1"/>
  <c r="AM88" i="7" s="1"/>
  <c r="AK88" i="7" s="1"/>
  <c r="E79" i="5"/>
  <c r="K88" i="7" s="1"/>
  <c r="F78" i="5"/>
  <c r="AV87" i="7" s="1"/>
  <c r="AM87" i="7" s="1"/>
  <c r="AK87" i="7" s="1"/>
  <c r="E78" i="5"/>
  <c r="K87" i="7" s="1"/>
  <c r="F77" i="5"/>
  <c r="AV86" i="7" s="1"/>
  <c r="AM86" i="7" s="1"/>
  <c r="AK86" i="7" s="1"/>
  <c r="E77" i="5"/>
  <c r="F76" i="5"/>
  <c r="AV85" i="7" s="1"/>
  <c r="AM85" i="7" s="1"/>
  <c r="AK85" i="7" s="1"/>
  <c r="E76" i="5"/>
  <c r="F75" i="5"/>
  <c r="AV84" i="7" s="1"/>
  <c r="AM84" i="7" s="1"/>
  <c r="AK84" i="7" s="1"/>
  <c r="E75" i="5"/>
  <c r="F74" i="5"/>
  <c r="AV83" i="7" s="1"/>
  <c r="AM83" i="7" s="1"/>
  <c r="AK83" i="7" s="1"/>
  <c r="E74" i="5"/>
  <c r="K83" i="7" s="1"/>
  <c r="F73" i="5"/>
  <c r="AV82" i="7" s="1"/>
  <c r="AM82" i="7" s="1"/>
  <c r="AK82" i="7" s="1"/>
  <c r="E73" i="5"/>
  <c r="K82" i="7" s="1"/>
  <c r="F72" i="5"/>
  <c r="AV81" i="7" s="1"/>
  <c r="AM81" i="7" s="1"/>
  <c r="AK81" i="7" s="1"/>
  <c r="E72" i="5"/>
  <c r="F71" i="5"/>
  <c r="AV80" i="7" s="1"/>
  <c r="AM80" i="7" s="1"/>
  <c r="AK80" i="7" s="1"/>
  <c r="E71" i="5"/>
  <c r="K80" i="7" s="1"/>
  <c r="F70" i="5"/>
  <c r="AV79" i="7" s="1"/>
  <c r="AM79" i="7" s="1"/>
  <c r="AK79" i="7" s="1"/>
  <c r="E70" i="5"/>
  <c r="F69" i="5"/>
  <c r="AV78" i="7" s="1"/>
  <c r="AM78" i="7" s="1"/>
  <c r="AK78" i="7" s="1"/>
  <c r="E69" i="5"/>
  <c r="K78" i="7" s="1"/>
  <c r="F68" i="5"/>
  <c r="AV77" i="7" s="1"/>
  <c r="AM77" i="7" s="1"/>
  <c r="AK77" i="7" s="1"/>
  <c r="E68" i="5"/>
  <c r="K77" i="7" s="1"/>
  <c r="F67" i="5"/>
  <c r="AV76" i="7" s="1"/>
  <c r="AM76" i="7" s="1"/>
  <c r="AK76" i="7" s="1"/>
  <c r="E67" i="5"/>
  <c r="K76" i="7" s="1"/>
  <c r="F66" i="5"/>
  <c r="AV75" i="7" s="1"/>
  <c r="AM75" i="7" s="1"/>
  <c r="AK75" i="7" s="1"/>
  <c r="E66" i="5"/>
  <c r="F65" i="5"/>
  <c r="AV74" i="7" s="1"/>
  <c r="AM74" i="7" s="1"/>
  <c r="AK74" i="7" s="1"/>
  <c r="E65" i="5"/>
  <c r="F64" i="5"/>
  <c r="AV73" i="7" s="1"/>
  <c r="AM73" i="7" s="1"/>
  <c r="AK73" i="7" s="1"/>
  <c r="E64" i="5"/>
  <c r="F63" i="5"/>
  <c r="AV72" i="7" s="1"/>
  <c r="AM72" i="7" s="1"/>
  <c r="AK72" i="7" s="1"/>
  <c r="E63" i="5"/>
  <c r="K72" i="7" s="1"/>
  <c r="F62" i="5"/>
  <c r="AV71" i="7" s="1"/>
  <c r="AM71" i="7" s="1"/>
  <c r="AK71" i="7" s="1"/>
  <c r="E62" i="5"/>
  <c r="F61" i="5"/>
  <c r="AV70" i="7" s="1"/>
  <c r="AM70" i="7" s="1"/>
  <c r="AK70" i="7" s="1"/>
  <c r="E61" i="5"/>
  <c r="K70" i="7" s="1"/>
  <c r="F60" i="5"/>
  <c r="AV69" i="7" s="1"/>
  <c r="AM69" i="7" s="1"/>
  <c r="AK69" i="7" s="1"/>
  <c r="E60" i="5"/>
  <c r="K69" i="7" s="1"/>
  <c r="F59" i="5"/>
  <c r="AV68" i="7" s="1"/>
  <c r="AM68" i="7" s="1"/>
  <c r="AK68" i="7" s="1"/>
  <c r="E59" i="5"/>
  <c r="K68" i="7" s="1"/>
  <c r="F58" i="5"/>
  <c r="AV67" i="7" s="1"/>
  <c r="AM67" i="7" s="1"/>
  <c r="AK67" i="7" s="1"/>
  <c r="E58" i="5"/>
  <c r="F57" i="5"/>
  <c r="AV66" i="7" s="1"/>
  <c r="AM66" i="7" s="1"/>
  <c r="AK66" i="7" s="1"/>
  <c r="E57" i="5"/>
  <c r="K66" i="7" s="1"/>
  <c r="F56" i="5"/>
  <c r="AV65" i="7" s="1"/>
  <c r="AM65" i="7" s="1"/>
  <c r="AK65" i="7" s="1"/>
  <c r="E56" i="5"/>
  <c r="F55" i="5"/>
  <c r="AV64" i="7" s="1"/>
  <c r="AM64" i="7" s="1"/>
  <c r="AK64" i="7" s="1"/>
  <c r="E55" i="5"/>
  <c r="K64" i="7" s="1"/>
  <c r="F54" i="5"/>
  <c r="AV63" i="7" s="1"/>
  <c r="AM63" i="7" s="1"/>
  <c r="AK63" i="7" s="1"/>
  <c r="E54" i="5"/>
  <c r="K63" i="7" s="1"/>
  <c r="F53" i="5"/>
  <c r="AV62" i="7" s="1"/>
  <c r="AM62" i="7" s="1"/>
  <c r="E53" i="5"/>
  <c r="K62" i="7" s="1"/>
  <c r="F52" i="5"/>
  <c r="AV61" i="7" s="1"/>
  <c r="AM61" i="7" s="1"/>
  <c r="AK61" i="7" s="1"/>
  <c r="E52" i="5"/>
  <c r="F51" i="5"/>
  <c r="AV60" i="7" s="1"/>
  <c r="AM60" i="7" s="1"/>
  <c r="AK60" i="7" s="1"/>
  <c r="E51" i="5"/>
  <c r="F50" i="5"/>
  <c r="AV59" i="7" s="1"/>
  <c r="AM59" i="7" s="1"/>
  <c r="AK59" i="7" s="1"/>
  <c r="E50" i="5"/>
  <c r="F49" i="5"/>
  <c r="AV58" i="7" s="1"/>
  <c r="AM58" i="7" s="1"/>
  <c r="AK58" i="7" s="1"/>
  <c r="E49" i="5"/>
  <c r="AB100" i="5"/>
  <c r="F48" i="5"/>
  <c r="AV57" i="7" s="1"/>
  <c r="AM57" i="7" s="1"/>
  <c r="AK57" i="7" s="1"/>
  <c r="L57" i="2"/>
  <c r="F47" i="5"/>
  <c r="AV56" i="7" s="1"/>
  <c r="AM56" i="7" s="1"/>
  <c r="AK56" i="7" s="1"/>
  <c r="E47" i="5"/>
  <c r="K56" i="7" s="1"/>
  <c r="F46" i="5"/>
  <c r="AV55" i="7" s="1"/>
  <c r="AM55" i="7" s="1"/>
  <c r="AK55" i="7" s="1"/>
  <c r="E46" i="5"/>
  <c r="K55" i="7" s="1"/>
  <c r="F45" i="5"/>
  <c r="AV54" i="7" s="1"/>
  <c r="AM54" i="7" s="1"/>
  <c r="AK54" i="7" s="1"/>
  <c r="E45" i="5"/>
  <c r="E44" i="5"/>
  <c r="K53" i="7" s="1"/>
  <c r="F43" i="5"/>
  <c r="AV52" i="7" s="1"/>
  <c r="AM52" i="7" s="1"/>
  <c r="AK52" i="7" s="1"/>
  <c r="E43" i="5"/>
  <c r="F42" i="5"/>
  <c r="AV51" i="7" s="1"/>
  <c r="AM51" i="7" s="1"/>
  <c r="AK51" i="7" s="1"/>
  <c r="E42" i="5"/>
  <c r="E41" i="5"/>
  <c r="E40" i="5"/>
  <c r="K49" i="7" s="1"/>
  <c r="F39" i="5"/>
  <c r="AV48" i="7" s="1"/>
  <c r="AM48" i="7" s="1"/>
  <c r="AK48" i="7" s="1"/>
  <c r="E39" i="5"/>
  <c r="F38" i="5"/>
  <c r="AV47" i="7" s="1"/>
  <c r="AM47" i="7" s="1"/>
  <c r="AK47" i="7" s="1"/>
  <c r="E38" i="5"/>
  <c r="K47" i="7" s="1"/>
  <c r="F37" i="5"/>
  <c r="AV46" i="7" s="1"/>
  <c r="AM46" i="7" s="1"/>
  <c r="AK46" i="7" s="1"/>
  <c r="E37" i="5"/>
  <c r="F36" i="5"/>
  <c r="AV45" i="7" s="1"/>
  <c r="AM45" i="7" s="1"/>
  <c r="AK45" i="7" s="1"/>
  <c r="E36" i="5"/>
  <c r="F35" i="5"/>
  <c r="AV44" i="7" s="1"/>
  <c r="AM44" i="7" s="1"/>
  <c r="AK44" i="7" s="1"/>
  <c r="E35" i="5"/>
  <c r="K44" i="7" s="1"/>
  <c r="F34" i="5"/>
  <c r="AV43" i="7" s="1"/>
  <c r="AM43" i="7" s="1"/>
  <c r="AK43" i="7" s="1"/>
  <c r="E34" i="5"/>
  <c r="F33" i="5"/>
  <c r="AV42" i="7" s="1"/>
  <c r="AM42" i="7" s="1"/>
  <c r="AK42" i="7" s="1"/>
  <c r="E33" i="5"/>
  <c r="K42" i="7" s="1"/>
  <c r="AS41" i="2"/>
  <c r="E32" i="5"/>
  <c r="AR41" i="2"/>
  <c r="F31" i="5"/>
  <c r="AV40" i="7" s="1"/>
  <c r="AM40" i="7" s="1"/>
  <c r="AK40" i="7" s="1"/>
  <c r="E31" i="5"/>
  <c r="K40" i="7" s="1"/>
  <c r="F30" i="5"/>
  <c r="AV39" i="7" s="1"/>
  <c r="AM39" i="7" s="1"/>
  <c r="AK39" i="7" s="1"/>
  <c r="E30" i="5"/>
  <c r="K39" i="7" s="1"/>
  <c r="F29" i="5"/>
  <c r="AV38" i="7" s="1"/>
  <c r="AM38" i="7" s="1"/>
  <c r="AK38" i="7" s="1"/>
  <c r="E29" i="5"/>
  <c r="K38" i="7" s="1"/>
  <c r="F28" i="5"/>
  <c r="AV37" i="7" s="1"/>
  <c r="AM37" i="7" s="1"/>
  <c r="AK37" i="7" s="1"/>
  <c r="E28" i="5"/>
  <c r="K37" i="7" s="1"/>
  <c r="F27" i="5"/>
  <c r="AV36" i="7" s="1"/>
  <c r="AM36" i="7" s="1"/>
  <c r="AK36" i="7" s="1"/>
  <c r="E27" i="5"/>
  <c r="K36" i="7" s="1"/>
  <c r="F26" i="5"/>
  <c r="AV35" i="7" s="1"/>
  <c r="AM35" i="7" s="1"/>
  <c r="AK35" i="7" s="1"/>
  <c r="E26" i="5"/>
  <c r="F25" i="5"/>
  <c r="AV34" i="7" s="1"/>
  <c r="AM34" i="7" s="1"/>
  <c r="AK34" i="7" s="1"/>
  <c r="E25" i="5"/>
  <c r="F24" i="5"/>
  <c r="AV33" i="7" s="1"/>
  <c r="AM33" i="7" s="1"/>
  <c r="AK33" i="7" s="1"/>
  <c r="E24" i="5"/>
  <c r="K33" i="7" s="1"/>
  <c r="F23" i="5"/>
  <c r="AV32" i="7" s="1"/>
  <c r="AM32" i="7" s="1"/>
  <c r="AK32" i="7" s="1"/>
  <c r="E23" i="5"/>
  <c r="F22" i="5"/>
  <c r="AV31" i="7" s="1"/>
  <c r="AM31" i="7" s="1"/>
  <c r="AK31" i="7" s="1"/>
  <c r="E22" i="5"/>
  <c r="K31" i="7" s="1"/>
  <c r="F21" i="5"/>
  <c r="AV30" i="7" s="1"/>
  <c r="AM30" i="7" s="1"/>
  <c r="AK30" i="7" s="1"/>
  <c r="E21" i="5"/>
  <c r="K30" i="7" s="1"/>
  <c r="F20" i="5"/>
  <c r="AV29" i="7" s="1"/>
  <c r="AM29" i="7" s="1"/>
  <c r="AK29" i="7" s="1"/>
  <c r="E20" i="5"/>
  <c r="F19" i="5"/>
  <c r="AV28" i="7" s="1"/>
  <c r="AM28" i="7" s="1"/>
  <c r="AK28" i="7" s="1"/>
  <c r="G100" i="5"/>
  <c r="F18" i="5"/>
  <c r="AV27" i="7" s="1"/>
  <c r="AM27" i="7" s="1"/>
  <c r="AK27" i="7" s="1"/>
  <c r="E18" i="5"/>
  <c r="F17" i="5"/>
  <c r="AV26" i="7" s="1"/>
  <c r="AM26" i="7" s="1"/>
  <c r="AK26" i="7" s="1"/>
  <c r="E17" i="5"/>
  <c r="K26" i="7" s="1"/>
  <c r="F16" i="5"/>
  <c r="AV25" i="7" s="1"/>
  <c r="AM25" i="7" s="1"/>
  <c r="AK25" i="7" s="1"/>
  <c r="E16" i="5"/>
  <c r="F15" i="5"/>
  <c r="AV24" i="7" s="1"/>
  <c r="AM24" i="7" s="1"/>
  <c r="AK24" i="7" s="1"/>
  <c r="E15" i="5"/>
  <c r="K24" i="7" s="1"/>
  <c r="F14" i="5"/>
  <c r="AV23" i="7" s="1"/>
  <c r="AM23" i="7" s="1"/>
  <c r="AK23" i="7" s="1"/>
  <c r="E14" i="5"/>
  <c r="K23" i="7" s="1"/>
  <c r="F13" i="5"/>
  <c r="AV22" i="7" s="1"/>
  <c r="AM22" i="7" s="1"/>
  <c r="AK22" i="7" s="1"/>
  <c r="E13" i="5"/>
  <c r="K22" i="7" s="1"/>
  <c r="F12" i="5"/>
  <c r="AV21" i="7" s="1"/>
  <c r="AM21" i="7" s="1"/>
  <c r="AK21" i="7" s="1"/>
  <c r="E12" i="5"/>
  <c r="K21" i="7" s="1"/>
  <c r="E11" i="5"/>
  <c r="K20" i="7" s="1"/>
  <c r="F10" i="5"/>
  <c r="AV19" i="7" s="1"/>
  <c r="AM19" i="7" s="1"/>
  <c r="AK19" i="7" s="1"/>
  <c r="E10" i="5"/>
  <c r="K19" i="7" s="1"/>
  <c r="F9" i="5"/>
  <c r="AV18" i="7" s="1"/>
  <c r="AM18" i="7" s="1"/>
  <c r="AK18" i="7" s="1"/>
  <c r="E9" i="5"/>
  <c r="L100" i="5"/>
  <c r="E99" i="4"/>
  <c r="H108" i="7" s="1"/>
  <c r="AN107" i="2"/>
  <c r="E98" i="4"/>
  <c r="H107" i="7" s="1"/>
  <c r="AN106" i="2"/>
  <c r="E97" i="4"/>
  <c r="H106" i="7" s="1"/>
  <c r="E96" i="4"/>
  <c r="H105" i="7" s="1"/>
  <c r="E95" i="4"/>
  <c r="H104" i="7" s="1"/>
  <c r="E94" i="4"/>
  <c r="H103" i="7" s="1"/>
  <c r="E93" i="4"/>
  <c r="H102" i="7" s="1"/>
  <c r="AN101" i="2"/>
  <c r="E92" i="4"/>
  <c r="H101" i="7" s="1"/>
  <c r="E91" i="4"/>
  <c r="H100" i="7" s="1"/>
  <c r="AN99" i="2"/>
  <c r="E90" i="4"/>
  <c r="H99" i="7" s="1"/>
  <c r="E89" i="4"/>
  <c r="H98" i="7" s="1"/>
  <c r="E88" i="4"/>
  <c r="H97" i="7" s="1"/>
  <c r="AN96" i="2"/>
  <c r="E87" i="4"/>
  <c r="H96" i="7" s="1"/>
  <c r="E86" i="4"/>
  <c r="H95" i="7" s="1"/>
  <c r="AN94" i="2"/>
  <c r="E85" i="4"/>
  <c r="H94" i="7" s="1"/>
  <c r="E84" i="4"/>
  <c r="H93" i="7" s="1"/>
  <c r="AN92" i="2"/>
  <c r="E83" i="4"/>
  <c r="H92" i="7" s="1"/>
  <c r="E82" i="4"/>
  <c r="H91" i="7" s="1"/>
  <c r="E81" i="4"/>
  <c r="H90" i="7" s="1"/>
  <c r="E80" i="4"/>
  <c r="H89" i="7" s="1"/>
  <c r="E79" i="4"/>
  <c r="H88" i="7" s="1"/>
  <c r="AN87" i="2"/>
  <c r="E78" i="4"/>
  <c r="H87" i="7" s="1"/>
  <c r="E77" i="4"/>
  <c r="H86" i="7" s="1"/>
  <c r="E76" i="4"/>
  <c r="H85" i="7" s="1"/>
  <c r="E75" i="4"/>
  <c r="H84" i="7" s="1"/>
  <c r="E74" i="4"/>
  <c r="H83" i="7" s="1"/>
  <c r="E73" i="4"/>
  <c r="H82" i="7" s="1"/>
  <c r="AN81" i="2"/>
  <c r="E72" i="4"/>
  <c r="H81" i="7" s="1"/>
  <c r="AN80" i="2"/>
  <c r="E71" i="4"/>
  <c r="H80" i="7" s="1"/>
  <c r="AN79" i="2"/>
  <c r="E70" i="4"/>
  <c r="H79" i="7" s="1"/>
  <c r="E69" i="4"/>
  <c r="H78" i="7" s="1"/>
  <c r="E68" i="4"/>
  <c r="H77" i="7" s="1"/>
  <c r="E67" i="4"/>
  <c r="H76" i="7" s="1"/>
  <c r="E66" i="4"/>
  <c r="H75" i="7" s="1"/>
  <c r="E65" i="4"/>
  <c r="H74" i="7" s="1"/>
  <c r="AN73" i="2"/>
  <c r="E64" i="4"/>
  <c r="H73" i="7" s="1"/>
  <c r="AN72" i="2"/>
  <c r="E63" i="4"/>
  <c r="H72" i="7" s="1"/>
  <c r="E62" i="4"/>
  <c r="H71" i="7" s="1"/>
  <c r="E61" i="4"/>
  <c r="H70" i="7" s="1"/>
  <c r="E60" i="4"/>
  <c r="H69" i="7" s="1"/>
  <c r="AN68" i="2"/>
  <c r="E59" i="4"/>
  <c r="H68" i="7" s="1"/>
  <c r="AN67" i="2"/>
  <c r="E58" i="4"/>
  <c r="H67" i="7" s="1"/>
  <c r="E57" i="4"/>
  <c r="H66" i="7" s="1"/>
  <c r="AN65" i="2"/>
  <c r="E56" i="4"/>
  <c r="H65" i="7" s="1"/>
  <c r="AN64" i="2"/>
  <c r="E55" i="4"/>
  <c r="H64" i="7" s="1"/>
  <c r="AN63" i="2"/>
  <c r="E54" i="4"/>
  <c r="H63" i="7" s="1"/>
  <c r="E53" i="4"/>
  <c r="H62" i="7" s="1"/>
  <c r="E52" i="4"/>
  <c r="H61" i="7" s="1"/>
  <c r="E51" i="4"/>
  <c r="H60" i="7" s="1"/>
  <c r="E50" i="4"/>
  <c r="H59" i="7" s="1"/>
  <c r="E49" i="4"/>
  <c r="H58" i="7" s="1"/>
  <c r="E47" i="4"/>
  <c r="H56" i="7" s="1"/>
  <c r="AN55" i="2"/>
  <c r="E46" i="4"/>
  <c r="H55" i="7" s="1"/>
  <c r="AN54" i="2"/>
  <c r="E45" i="4"/>
  <c r="H54" i="7" s="1"/>
  <c r="AN53" i="2"/>
  <c r="E44" i="4"/>
  <c r="H53" i="7" s="1"/>
  <c r="AN52" i="2"/>
  <c r="E43" i="4"/>
  <c r="H52" i="7" s="1"/>
  <c r="AN51" i="2"/>
  <c r="E42" i="4"/>
  <c r="H51" i="7" s="1"/>
  <c r="E40" i="4"/>
  <c r="H49" i="7" s="1"/>
  <c r="E39" i="4"/>
  <c r="H48" i="7" s="1"/>
  <c r="AN47" i="2"/>
  <c r="E38" i="4"/>
  <c r="H47" i="7" s="1"/>
  <c r="E37" i="4"/>
  <c r="H46" i="7" s="1"/>
  <c r="E36" i="4"/>
  <c r="H45" i="7" s="1"/>
  <c r="AN44" i="2"/>
  <c r="E35" i="4"/>
  <c r="H44" i="7" s="1"/>
  <c r="AN43" i="2"/>
  <c r="E34" i="4"/>
  <c r="H43" i="7" s="1"/>
  <c r="AN42" i="2"/>
  <c r="E33" i="4"/>
  <c r="H42" i="7" s="1"/>
  <c r="AN41" i="2"/>
  <c r="E32" i="4"/>
  <c r="H41" i="7" s="1"/>
  <c r="AN40" i="2"/>
  <c r="E31" i="4"/>
  <c r="H40" i="7" s="1"/>
  <c r="E30" i="4"/>
  <c r="H39" i="7" s="1"/>
  <c r="AN38" i="2"/>
  <c r="E29" i="4"/>
  <c r="H38" i="7" s="1"/>
  <c r="AN37" i="2"/>
  <c r="E28" i="4"/>
  <c r="H37" i="7" s="1"/>
  <c r="AN36" i="2"/>
  <c r="E27" i="4"/>
  <c r="H36" i="7" s="1"/>
  <c r="E26" i="4"/>
  <c r="H35" i="7" s="1"/>
  <c r="E25" i="4"/>
  <c r="H34" i="7" s="1"/>
  <c r="E24" i="4"/>
  <c r="H33" i="7" s="1"/>
  <c r="E23" i="4"/>
  <c r="H32" i="7" s="1"/>
  <c r="AN31" i="2"/>
  <c r="E22" i="4"/>
  <c r="H31" i="7" s="1"/>
  <c r="E21" i="4"/>
  <c r="H30" i="7" s="1"/>
  <c r="E20" i="4"/>
  <c r="H29" i="7" s="1"/>
  <c r="E19" i="4"/>
  <c r="H28" i="7" s="1"/>
  <c r="E18" i="4"/>
  <c r="H27" i="7" s="1"/>
  <c r="AN26" i="2"/>
  <c r="E17" i="4"/>
  <c r="H26" i="7" s="1"/>
  <c r="AN25" i="2"/>
  <c r="E16" i="4"/>
  <c r="H25" i="7" s="1"/>
  <c r="AN24" i="2"/>
  <c r="E15" i="4"/>
  <c r="H24" i="7" s="1"/>
  <c r="AN23" i="2"/>
  <c r="E14" i="4"/>
  <c r="H23" i="7" s="1"/>
  <c r="AN22" i="2"/>
  <c r="E13" i="4"/>
  <c r="H22" i="7" s="1"/>
  <c r="AN21" i="2"/>
  <c r="E12" i="4"/>
  <c r="H21" i="7" s="1"/>
  <c r="AN20" i="2"/>
  <c r="E11" i="4"/>
  <c r="H20" i="7" s="1"/>
  <c r="AN19" i="2"/>
  <c r="E10" i="4"/>
  <c r="H19" i="7" s="1"/>
  <c r="AN17" i="2"/>
  <c r="E8" i="4"/>
  <c r="H17" i="7" s="1"/>
  <c r="I7" i="4"/>
  <c r="AK108" i="2"/>
  <c r="AK106" i="2"/>
  <c r="AK105" i="2"/>
  <c r="AK104" i="2"/>
  <c r="AK100" i="2"/>
  <c r="AK99" i="2"/>
  <c r="AK97" i="2"/>
  <c r="AK96" i="2"/>
  <c r="AK95" i="2"/>
  <c r="AK94" i="2"/>
  <c r="AK93" i="2"/>
  <c r="AK92" i="2"/>
  <c r="AK91" i="2"/>
  <c r="AK89" i="2"/>
  <c r="AK88" i="2"/>
  <c r="AK87" i="2"/>
  <c r="AK85" i="2"/>
  <c r="AK83" i="2"/>
  <c r="AK82" i="2"/>
  <c r="AK81" i="2"/>
  <c r="AK80" i="2"/>
  <c r="AK79" i="2"/>
  <c r="AK77" i="2"/>
  <c r="AK75" i="2"/>
  <c r="AK74" i="2"/>
  <c r="AK73" i="2"/>
  <c r="AK72" i="2"/>
  <c r="AK68" i="2"/>
  <c r="AK67" i="2"/>
  <c r="AK66" i="2"/>
  <c r="AK63" i="2"/>
  <c r="AK61" i="2"/>
  <c r="AK60" i="2"/>
  <c r="AK58" i="2"/>
  <c r="AK56" i="2"/>
  <c r="AK55" i="2"/>
  <c r="AK53" i="2"/>
  <c r="AK52" i="2"/>
  <c r="AK51" i="2"/>
  <c r="AK49" i="2"/>
  <c r="AK48" i="2"/>
  <c r="AK47" i="2"/>
  <c r="AK46" i="2"/>
  <c r="AK45" i="2"/>
  <c r="AK43" i="2"/>
  <c r="AK42" i="2"/>
  <c r="AK41" i="2"/>
  <c r="AK40" i="2"/>
  <c r="AK37" i="2"/>
  <c r="AK36" i="2"/>
  <c r="AK35" i="2"/>
  <c r="AK34" i="2"/>
  <c r="AK33" i="2"/>
  <c r="AK32" i="2"/>
  <c r="AK31" i="2"/>
  <c r="AK29" i="2"/>
  <c r="AK26" i="2"/>
  <c r="AK25" i="2"/>
  <c r="AK24" i="2"/>
  <c r="AK21" i="2"/>
  <c r="AK20" i="2"/>
  <c r="AK17" i="2"/>
  <c r="AW108" i="2"/>
  <c r="AS108" i="2"/>
  <c r="AR108" i="2"/>
  <c r="AI108" i="2" s="1"/>
  <c r="AP108" i="2"/>
  <c r="Q108" i="2"/>
  <c r="M108" i="2"/>
  <c r="L108" i="2"/>
  <c r="J108" i="2"/>
  <c r="I108" i="2"/>
  <c r="AW107" i="2"/>
  <c r="AS107" i="2"/>
  <c r="AR107" i="2"/>
  <c r="AI107" i="2" s="1"/>
  <c r="AP107" i="2"/>
  <c r="Q107" i="2"/>
  <c r="M107" i="2"/>
  <c r="L107" i="2"/>
  <c r="J107" i="2"/>
  <c r="I107" i="2"/>
  <c r="AW106" i="2"/>
  <c r="AS106" i="2"/>
  <c r="AR106" i="2"/>
  <c r="AI106" i="2" s="1"/>
  <c r="AP106" i="2"/>
  <c r="Q106" i="2"/>
  <c r="M106" i="2"/>
  <c r="L106" i="2"/>
  <c r="J106" i="2"/>
  <c r="I106" i="2"/>
  <c r="AW105" i="2"/>
  <c r="AS105" i="2"/>
  <c r="AR105" i="2"/>
  <c r="AI105" i="2" s="1"/>
  <c r="AP105" i="2"/>
  <c r="Q105" i="2"/>
  <c r="N105" i="2"/>
  <c r="M105" i="2"/>
  <c r="L105" i="2"/>
  <c r="J105" i="2"/>
  <c r="I105" i="2"/>
  <c r="AW104" i="2"/>
  <c r="AS104" i="2"/>
  <c r="AR104" i="2"/>
  <c r="AI104" i="2" s="1"/>
  <c r="AP104" i="2"/>
  <c r="Q104" i="2"/>
  <c r="M104" i="2"/>
  <c r="L104" i="2"/>
  <c r="J104" i="2"/>
  <c r="I104" i="2"/>
  <c r="AW103" i="2"/>
  <c r="AS103" i="2"/>
  <c r="AR103" i="2"/>
  <c r="AI103" i="2" s="1"/>
  <c r="AP103" i="2"/>
  <c r="Q103" i="2"/>
  <c r="M103" i="2"/>
  <c r="L103" i="2"/>
  <c r="J103" i="2"/>
  <c r="I103" i="2"/>
  <c r="AW102" i="2"/>
  <c r="AS102" i="2"/>
  <c r="AR102" i="2"/>
  <c r="AI102" i="2" s="1"/>
  <c r="AP102" i="2"/>
  <c r="Q102" i="2"/>
  <c r="N102" i="2"/>
  <c r="M102" i="2"/>
  <c r="L102" i="2"/>
  <c r="J102" i="2"/>
  <c r="I102" i="2"/>
  <c r="AW101" i="2"/>
  <c r="AS101" i="2"/>
  <c r="AR101" i="2"/>
  <c r="AI101" i="2" s="1"/>
  <c r="AP101" i="2"/>
  <c r="Q101" i="2"/>
  <c r="M101" i="2"/>
  <c r="L101" i="2"/>
  <c r="J101" i="2"/>
  <c r="I101" i="2"/>
  <c r="AW100" i="2"/>
  <c r="AS100" i="2"/>
  <c r="AR100" i="2"/>
  <c r="AI100" i="2" s="1"/>
  <c r="AP100" i="2"/>
  <c r="Q100" i="2"/>
  <c r="M100" i="2"/>
  <c r="L100" i="2"/>
  <c r="J100" i="2"/>
  <c r="I100" i="2"/>
  <c r="AW99" i="2"/>
  <c r="AS99" i="2"/>
  <c r="AR99" i="2"/>
  <c r="AI99" i="2" s="1"/>
  <c r="AP99" i="2"/>
  <c r="Q99" i="2"/>
  <c r="M99" i="2"/>
  <c r="L99" i="2"/>
  <c r="J99" i="2"/>
  <c r="I99" i="2"/>
  <c r="AW98" i="2"/>
  <c r="AS98" i="2"/>
  <c r="AR98" i="2"/>
  <c r="AI98" i="2" s="1"/>
  <c r="AP98" i="2"/>
  <c r="Q98" i="2"/>
  <c r="M98" i="2"/>
  <c r="L98" i="2"/>
  <c r="J98" i="2"/>
  <c r="I98" i="2"/>
  <c r="AW97" i="2"/>
  <c r="AS97" i="2"/>
  <c r="AR97" i="2"/>
  <c r="AI97" i="2" s="1"/>
  <c r="AP97" i="2"/>
  <c r="Q97" i="2"/>
  <c r="M97" i="2"/>
  <c r="L97" i="2"/>
  <c r="J97" i="2"/>
  <c r="I97" i="2"/>
  <c r="AW96" i="2"/>
  <c r="AS96" i="2"/>
  <c r="AR96" i="2"/>
  <c r="AI96" i="2" s="1"/>
  <c r="AP96" i="2"/>
  <c r="Q96" i="2"/>
  <c r="M96" i="2"/>
  <c r="L96" i="2"/>
  <c r="J96" i="2"/>
  <c r="I96" i="2"/>
  <c r="AW95" i="2"/>
  <c r="AS95" i="2"/>
  <c r="AR95" i="2"/>
  <c r="AI95" i="2" s="1"/>
  <c r="AP95" i="2"/>
  <c r="Q95" i="2"/>
  <c r="M95" i="2"/>
  <c r="L95" i="2"/>
  <c r="J95" i="2"/>
  <c r="I95" i="2"/>
  <c r="AW94" i="2"/>
  <c r="AS94" i="2"/>
  <c r="AR94" i="2"/>
  <c r="AI94" i="2" s="1"/>
  <c r="AP94" i="2"/>
  <c r="Q94" i="2"/>
  <c r="M94" i="2"/>
  <c r="L94" i="2"/>
  <c r="J94" i="2"/>
  <c r="I94" i="2"/>
  <c r="AW93" i="2"/>
  <c r="AS93" i="2"/>
  <c r="AR93" i="2"/>
  <c r="AI93" i="2" s="1"/>
  <c r="AP93" i="2"/>
  <c r="Q93" i="2"/>
  <c r="M93" i="2"/>
  <c r="L93" i="2"/>
  <c r="J93" i="2"/>
  <c r="I93" i="2"/>
  <c r="AW92" i="2"/>
  <c r="AS92" i="2"/>
  <c r="AR92" i="2"/>
  <c r="AI92" i="2" s="1"/>
  <c r="AP92" i="2"/>
  <c r="Q92" i="2"/>
  <c r="M92" i="2"/>
  <c r="L92" i="2"/>
  <c r="J92" i="2"/>
  <c r="I92" i="2"/>
  <c r="AW91" i="2"/>
  <c r="AS91" i="2"/>
  <c r="AR91" i="2"/>
  <c r="AI91" i="2" s="1"/>
  <c r="AP91" i="2"/>
  <c r="Q91" i="2"/>
  <c r="M91" i="2"/>
  <c r="L91" i="2"/>
  <c r="J91" i="2"/>
  <c r="I91" i="2"/>
  <c r="AW90" i="2"/>
  <c r="AS90" i="2"/>
  <c r="AR90" i="2"/>
  <c r="AI90" i="2" s="1"/>
  <c r="AP90" i="2"/>
  <c r="Q90" i="2"/>
  <c r="M90" i="2"/>
  <c r="L90" i="2"/>
  <c r="J90" i="2"/>
  <c r="I90" i="2"/>
  <c r="AW89" i="2"/>
  <c r="AS89" i="2"/>
  <c r="AR89" i="2"/>
  <c r="AP89" i="2"/>
  <c r="AL89" i="2"/>
  <c r="Q89" i="2"/>
  <c r="M89" i="2"/>
  <c r="L89" i="2"/>
  <c r="J89" i="2"/>
  <c r="I89" i="2"/>
  <c r="AW88" i="2"/>
  <c r="AS88" i="2"/>
  <c r="AR88" i="2"/>
  <c r="AI88" i="2" s="1"/>
  <c r="AP88" i="2"/>
  <c r="Q88" i="2"/>
  <c r="M88" i="2"/>
  <c r="L88" i="2"/>
  <c r="J88" i="2"/>
  <c r="I88" i="2"/>
  <c r="AW87" i="2"/>
  <c r="AS87" i="2"/>
  <c r="AR87" i="2"/>
  <c r="AI87" i="2" s="1"/>
  <c r="AP87" i="2"/>
  <c r="Q87" i="2"/>
  <c r="M87" i="2"/>
  <c r="L87" i="2"/>
  <c r="J87" i="2"/>
  <c r="I87" i="2"/>
  <c r="AW86" i="2"/>
  <c r="AS86" i="2"/>
  <c r="AR86" i="2"/>
  <c r="AI86" i="2" s="1"/>
  <c r="AP86" i="2"/>
  <c r="Q86" i="2"/>
  <c r="M86" i="2"/>
  <c r="L86" i="2"/>
  <c r="J86" i="2"/>
  <c r="I86" i="2"/>
  <c r="AW85" i="2"/>
  <c r="AS85" i="2"/>
  <c r="AR85" i="2"/>
  <c r="AI85" i="2" s="1"/>
  <c r="AP85" i="2"/>
  <c r="Q85" i="2"/>
  <c r="M85" i="2"/>
  <c r="L85" i="2"/>
  <c r="J85" i="2"/>
  <c r="I85" i="2"/>
  <c r="AW84" i="2"/>
  <c r="AS84" i="2"/>
  <c r="AR84" i="2"/>
  <c r="AI84" i="2" s="1"/>
  <c r="AP84" i="2"/>
  <c r="Q84" i="2"/>
  <c r="M84" i="2"/>
  <c r="L84" i="2"/>
  <c r="J84" i="2"/>
  <c r="I84" i="2"/>
  <c r="AW83" i="2"/>
  <c r="AS83" i="2"/>
  <c r="AR83" i="2"/>
  <c r="AI83" i="2" s="1"/>
  <c r="AP83" i="2"/>
  <c r="Q83" i="2"/>
  <c r="M83" i="2"/>
  <c r="L83" i="2"/>
  <c r="J83" i="2"/>
  <c r="I83" i="2"/>
  <c r="AW82" i="2"/>
  <c r="AS82" i="2"/>
  <c r="AR82" i="2"/>
  <c r="AI82" i="2" s="1"/>
  <c r="AP82" i="2"/>
  <c r="Q82" i="2"/>
  <c r="M82" i="2"/>
  <c r="L82" i="2"/>
  <c r="J82" i="2"/>
  <c r="I82" i="2"/>
  <c r="AW81" i="2"/>
  <c r="AS81" i="2"/>
  <c r="AR81" i="2"/>
  <c r="AI81" i="2" s="1"/>
  <c r="AP81" i="2"/>
  <c r="Q81" i="2"/>
  <c r="M81" i="2"/>
  <c r="L81" i="2"/>
  <c r="J81" i="2"/>
  <c r="I81" i="2"/>
  <c r="AW80" i="2"/>
  <c r="AS80" i="2"/>
  <c r="AR80" i="2"/>
  <c r="AI80" i="2" s="1"/>
  <c r="AP80" i="2"/>
  <c r="Q80" i="2"/>
  <c r="M80" i="2"/>
  <c r="L80" i="2"/>
  <c r="J80" i="2"/>
  <c r="I80" i="2"/>
  <c r="AW79" i="2"/>
  <c r="AS79" i="2"/>
  <c r="AR79" i="2"/>
  <c r="AI79" i="2" s="1"/>
  <c r="AP79" i="2"/>
  <c r="Q79" i="2"/>
  <c r="M79" i="2"/>
  <c r="L79" i="2"/>
  <c r="J79" i="2"/>
  <c r="I79" i="2"/>
  <c r="AW78" i="2"/>
  <c r="AS78" i="2"/>
  <c r="AR78" i="2"/>
  <c r="AI78" i="2" s="1"/>
  <c r="AP78" i="2"/>
  <c r="Q78" i="2"/>
  <c r="M78" i="2"/>
  <c r="L78" i="2"/>
  <c r="J78" i="2"/>
  <c r="I78" i="2"/>
  <c r="AW77" i="2"/>
  <c r="AS77" i="2"/>
  <c r="AR77" i="2"/>
  <c r="AI77" i="2" s="1"/>
  <c r="AP77" i="2"/>
  <c r="Q77" i="2"/>
  <c r="M77" i="2"/>
  <c r="L77" i="2"/>
  <c r="J77" i="2"/>
  <c r="I77" i="2"/>
  <c r="AW76" i="2"/>
  <c r="AS76" i="2"/>
  <c r="AR76" i="2"/>
  <c r="AI76" i="2" s="1"/>
  <c r="AP76" i="2"/>
  <c r="Q76" i="2"/>
  <c r="M76" i="2"/>
  <c r="L76" i="2"/>
  <c r="J76" i="2"/>
  <c r="I76" i="2"/>
  <c r="AW75" i="2"/>
  <c r="AS75" i="2"/>
  <c r="AR75" i="2"/>
  <c r="AI75" i="2" s="1"/>
  <c r="AP75" i="2"/>
  <c r="Q75" i="2"/>
  <c r="M75" i="2"/>
  <c r="L75" i="2"/>
  <c r="J75" i="2"/>
  <c r="I75" i="2"/>
  <c r="AW74" i="2"/>
  <c r="AS74" i="2"/>
  <c r="AR74" i="2"/>
  <c r="AI74" i="2" s="1"/>
  <c r="AP74" i="2"/>
  <c r="Q74" i="2"/>
  <c r="M74" i="2"/>
  <c r="L74" i="2"/>
  <c r="J74" i="2"/>
  <c r="I74" i="2"/>
  <c r="AW73" i="2"/>
  <c r="AS73" i="2"/>
  <c r="AR73" i="2"/>
  <c r="AI73" i="2" s="1"/>
  <c r="AP73" i="2"/>
  <c r="Q73" i="2"/>
  <c r="M73" i="2"/>
  <c r="L73" i="2"/>
  <c r="J73" i="2"/>
  <c r="I73" i="2"/>
  <c r="AW72" i="2"/>
  <c r="AS72" i="2"/>
  <c r="AR72" i="2"/>
  <c r="AI72" i="2" s="1"/>
  <c r="AP72" i="2"/>
  <c r="Q72" i="2"/>
  <c r="M72" i="2"/>
  <c r="L72" i="2"/>
  <c r="J72" i="2"/>
  <c r="I72" i="2"/>
  <c r="AW71" i="2"/>
  <c r="AS71" i="2"/>
  <c r="AR71" i="2"/>
  <c r="AI71" i="2" s="1"/>
  <c r="AP71" i="2"/>
  <c r="Q71" i="2"/>
  <c r="M71" i="2"/>
  <c r="L71" i="2"/>
  <c r="J71" i="2"/>
  <c r="I71" i="2"/>
  <c r="AW70" i="2"/>
  <c r="AS70" i="2"/>
  <c r="AR70" i="2"/>
  <c r="AI70" i="2" s="1"/>
  <c r="AP70" i="2"/>
  <c r="Q70" i="2"/>
  <c r="M70" i="2"/>
  <c r="L70" i="2"/>
  <c r="J70" i="2"/>
  <c r="I70" i="2"/>
  <c r="AW69" i="2"/>
  <c r="AS69" i="2"/>
  <c r="AR69" i="2"/>
  <c r="AI69" i="2" s="1"/>
  <c r="AP69" i="2"/>
  <c r="Q69" i="2"/>
  <c r="M69" i="2"/>
  <c r="L69" i="2"/>
  <c r="J69" i="2"/>
  <c r="I69" i="2"/>
  <c r="AW68" i="2"/>
  <c r="AS68" i="2"/>
  <c r="AR68" i="2"/>
  <c r="AI68" i="2" s="1"/>
  <c r="AP68" i="2"/>
  <c r="Q68" i="2"/>
  <c r="M68" i="2"/>
  <c r="L68" i="2"/>
  <c r="J68" i="2"/>
  <c r="I68" i="2"/>
  <c r="AW67" i="2"/>
  <c r="AS67" i="2"/>
  <c r="AR67" i="2"/>
  <c r="AI67" i="2" s="1"/>
  <c r="AP67" i="2"/>
  <c r="Q67" i="2"/>
  <c r="M67" i="2"/>
  <c r="L67" i="2"/>
  <c r="J67" i="2"/>
  <c r="I67" i="2"/>
  <c r="AW66" i="2"/>
  <c r="AS66" i="2"/>
  <c r="AR66" i="2"/>
  <c r="AI66" i="2" s="1"/>
  <c r="AP66" i="2"/>
  <c r="Q66" i="2"/>
  <c r="M66" i="2"/>
  <c r="L66" i="2"/>
  <c r="J66" i="2"/>
  <c r="I66" i="2"/>
  <c r="AW65" i="2"/>
  <c r="AS65" i="2"/>
  <c r="AR65" i="2"/>
  <c r="AI65" i="2" s="1"/>
  <c r="AP65" i="2"/>
  <c r="Q65" i="2"/>
  <c r="M65" i="2"/>
  <c r="L65" i="2"/>
  <c r="J65" i="2"/>
  <c r="I65" i="2"/>
  <c r="AW64" i="2"/>
  <c r="AS64" i="2"/>
  <c r="AR64" i="2"/>
  <c r="AI64" i="2" s="1"/>
  <c r="AP64" i="2"/>
  <c r="Q64" i="2"/>
  <c r="M64" i="2"/>
  <c r="L64" i="2"/>
  <c r="J64" i="2"/>
  <c r="I64" i="2"/>
  <c r="AW63" i="2"/>
  <c r="AS63" i="2"/>
  <c r="AR63" i="2"/>
  <c r="AI63" i="2" s="1"/>
  <c r="AP63" i="2"/>
  <c r="Q63" i="2"/>
  <c r="M63" i="2"/>
  <c r="L63" i="2"/>
  <c r="J63" i="2"/>
  <c r="I63" i="2"/>
  <c r="AW62" i="2"/>
  <c r="AS62" i="2"/>
  <c r="AR62" i="2"/>
  <c r="AI62" i="2" s="1"/>
  <c r="AP62" i="2"/>
  <c r="Q62" i="2"/>
  <c r="M62" i="2"/>
  <c r="L62" i="2"/>
  <c r="J62" i="2"/>
  <c r="I62" i="2"/>
  <c r="AW61" i="2"/>
  <c r="AS61" i="2"/>
  <c r="AR61" i="2"/>
  <c r="AP61" i="2"/>
  <c r="AL61" i="2"/>
  <c r="Q61" i="2"/>
  <c r="M61" i="2"/>
  <c r="L61" i="2"/>
  <c r="J61" i="2"/>
  <c r="I61" i="2"/>
  <c r="BJ60" i="2"/>
  <c r="AW60" i="2"/>
  <c r="AS60" i="2"/>
  <c r="AR60" i="2"/>
  <c r="AI60" i="2" s="1"/>
  <c r="AP60" i="2"/>
  <c r="Q60" i="2"/>
  <c r="M60" i="2"/>
  <c r="L60" i="2"/>
  <c r="J60" i="2"/>
  <c r="I60" i="2"/>
  <c r="BJ59" i="2"/>
  <c r="AW59" i="2"/>
  <c r="AS59" i="2"/>
  <c r="AR59" i="2"/>
  <c r="AI59" i="2" s="1"/>
  <c r="AP59" i="2"/>
  <c r="Q59" i="2"/>
  <c r="M59" i="2"/>
  <c r="L59" i="2"/>
  <c r="J59" i="2"/>
  <c r="I59" i="2"/>
  <c r="BJ58" i="2"/>
  <c r="AW58" i="2"/>
  <c r="AS58" i="2"/>
  <c r="AR58" i="2"/>
  <c r="AP58" i="2"/>
  <c r="AM58" i="2"/>
  <c r="AL58" i="2"/>
  <c r="Q58" i="2"/>
  <c r="M58" i="2"/>
  <c r="L58" i="2"/>
  <c r="J58" i="2"/>
  <c r="I58" i="2"/>
  <c r="BJ57" i="2"/>
  <c r="AW57" i="2"/>
  <c r="AS57" i="2"/>
  <c r="AR57" i="2"/>
  <c r="AP57" i="2"/>
  <c r="AM57" i="2"/>
  <c r="AL57" i="2"/>
  <c r="Q57" i="2"/>
  <c r="M57" i="2"/>
  <c r="J57" i="2"/>
  <c r="I57" i="2"/>
  <c r="AW56" i="2"/>
  <c r="AS56" i="2"/>
  <c r="AR56" i="2"/>
  <c r="AP56" i="2"/>
  <c r="AM56" i="2"/>
  <c r="AL56" i="2"/>
  <c r="BL56" i="2"/>
  <c r="BJ56" i="2" s="1"/>
  <c r="Q56" i="2"/>
  <c r="M56" i="2"/>
  <c r="L56" i="2"/>
  <c r="J56" i="2"/>
  <c r="I56" i="2"/>
  <c r="AW55" i="2"/>
  <c r="AS55" i="2"/>
  <c r="AR55" i="2"/>
  <c r="AP55" i="2"/>
  <c r="AM55" i="2"/>
  <c r="AL55" i="2"/>
  <c r="BJ55" i="2"/>
  <c r="Q55" i="2"/>
  <c r="M55" i="2"/>
  <c r="L55" i="2"/>
  <c r="J55" i="2"/>
  <c r="I55" i="2"/>
  <c r="G55" i="2"/>
  <c r="BJ54" i="2"/>
  <c r="AW54" i="2"/>
  <c r="AS54" i="2"/>
  <c r="AR54" i="2"/>
  <c r="AP54" i="2"/>
  <c r="AM54" i="2"/>
  <c r="AL54" i="2"/>
  <c r="Q54" i="2"/>
  <c r="M54" i="2"/>
  <c r="L54" i="2"/>
  <c r="J54" i="2"/>
  <c r="I54" i="2"/>
  <c r="G54" i="2"/>
  <c r="BJ53" i="2"/>
  <c r="AW53" i="2"/>
  <c r="AS53" i="2"/>
  <c r="AR53" i="2"/>
  <c r="AP53" i="2"/>
  <c r="AM53" i="2"/>
  <c r="AL53" i="2"/>
  <c r="Q53" i="2"/>
  <c r="M53" i="2"/>
  <c r="L53" i="2"/>
  <c r="J53" i="2"/>
  <c r="I53" i="2"/>
  <c r="G53" i="2"/>
  <c r="AW52" i="2"/>
  <c r="AS52" i="2"/>
  <c r="AR52" i="2"/>
  <c r="AP52" i="2"/>
  <c r="AM52" i="2"/>
  <c r="AL52" i="2"/>
  <c r="BJ52" i="2"/>
  <c r="Q52" i="2"/>
  <c r="M52" i="2"/>
  <c r="L52" i="2"/>
  <c r="J52" i="2"/>
  <c r="I52" i="2"/>
  <c r="G52" i="2"/>
  <c r="BJ51" i="2"/>
  <c r="AW51" i="2"/>
  <c r="AS51" i="2"/>
  <c r="AR51" i="2"/>
  <c r="AP51" i="2"/>
  <c r="AM51" i="2"/>
  <c r="AL51" i="2"/>
  <c r="Q51" i="2"/>
  <c r="M51" i="2"/>
  <c r="L51" i="2"/>
  <c r="J51" i="2"/>
  <c r="I51" i="2"/>
  <c r="G51" i="2"/>
  <c r="BJ50" i="2"/>
  <c r="AW50" i="2"/>
  <c r="AS50" i="2"/>
  <c r="AR50" i="2"/>
  <c r="AP50" i="2"/>
  <c r="AM50" i="2"/>
  <c r="AL50" i="2"/>
  <c r="AK50" i="2"/>
  <c r="Q50" i="2"/>
  <c r="M50" i="2"/>
  <c r="L50" i="2"/>
  <c r="J50" i="2"/>
  <c r="I50" i="2"/>
  <c r="H50" i="2"/>
  <c r="G50" i="2"/>
  <c r="BJ49" i="2"/>
  <c r="AW49" i="2"/>
  <c r="AR49" i="2"/>
  <c r="AM49" i="2"/>
  <c r="AL49" i="2"/>
  <c r="Q49" i="2"/>
  <c r="M49" i="2"/>
  <c r="L49" i="2"/>
  <c r="J49" i="2"/>
  <c r="I49" i="2"/>
  <c r="G49" i="2"/>
  <c r="BJ48" i="2"/>
  <c r="AW48" i="2"/>
  <c r="AS48" i="2"/>
  <c r="AR48" i="2"/>
  <c r="AP48" i="2"/>
  <c r="AM48" i="2"/>
  <c r="AL48" i="2"/>
  <c r="Q48" i="2"/>
  <c r="M48" i="2"/>
  <c r="L48" i="2"/>
  <c r="J48" i="2"/>
  <c r="I48" i="2"/>
  <c r="G48" i="2"/>
  <c r="BJ47" i="2"/>
  <c r="AW47" i="2"/>
  <c r="AS47" i="2"/>
  <c r="AR47" i="2"/>
  <c r="AP47" i="2"/>
  <c r="AM47" i="2"/>
  <c r="AL47" i="2"/>
  <c r="Q47" i="2"/>
  <c r="M47" i="2"/>
  <c r="L47" i="2"/>
  <c r="J47" i="2"/>
  <c r="I47" i="2"/>
  <c r="G47" i="2"/>
  <c r="AW46" i="2"/>
  <c r="AS46" i="2"/>
  <c r="AR46" i="2"/>
  <c r="AP46" i="2"/>
  <c r="AM46" i="2"/>
  <c r="AL46" i="2"/>
  <c r="BJ46" i="2"/>
  <c r="Q46" i="2"/>
  <c r="M46" i="2"/>
  <c r="L46" i="2"/>
  <c r="J46" i="2"/>
  <c r="I46" i="2"/>
  <c r="G46" i="2"/>
  <c r="AW45" i="2"/>
  <c r="AS45" i="2"/>
  <c r="AR45" i="2"/>
  <c r="AP45" i="2"/>
  <c r="AM45" i="2"/>
  <c r="AL45" i="2"/>
  <c r="BJ45" i="2"/>
  <c r="Q45" i="2"/>
  <c r="M45" i="2"/>
  <c r="L45" i="2"/>
  <c r="J45" i="2"/>
  <c r="I45" i="2"/>
  <c r="G45" i="2"/>
  <c r="AW44" i="2"/>
  <c r="AS44" i="2"/>
  <c r="AR44" i="2"/>
  <c r="AP44" i="2"/>
  <c r="AM44" i="2"/>
  <c r="AL44" i="2"/>
  <c r="BJ44" i="2"/>
  <c r="Q44" i="2"/>
  <c r="M44" i="2"/>
  <c r="L44" i="2"/>
  <c r="J44" i="2"/>
  <c r="I44" i="2"/>
  <c r="G44" i="2"/>
  <c r="BJ43" i="2"/>
  <c r="AW43" i="2"/>
  <c r="AS43" i="2"/>
  <c r="AR43" i="2"/>
  <c r="AP43" i="2"/>
  <c r="AM43" i="2"/>
  <c r="AL43" i="2"/>
  <c r="Q43" i="2"/>
  <c r="M43" i="2"/>
  <c r="L43" i="2"/>
  <c r="J43" i="2"/>
  <c r="I43" i="2"/>
  <c r="G43" i="2"/>
  <c r="AW42" i="2"/>
  <c r="AS42" i="2"/>
  <c r="AR42" i="2"/>
  <c r="AP42" i="2"/>
  <c r="AM42" i="2"/>
  <c r="AL42" i="2"/>
  <c r="Q42" i="2"/>
  <c r="M42" i="2"/>
  <c r="L42" i="2"/>
  <c r="J42" i="2"/>
  <c r="I42" i="2"/>
  <c r="G42" i="2"/>
  <c r="AW41" i="2"/>
  <c r="AP41" i="2"/>
  <c r="AL41" i="2"/>
  <c r="AI41" i="2" s="1"/>
  <c r="Q41" i="2"/>
  <c r="M41" i="2"/>
  <c r="L41" i="2"/>
  <c r="J41" i="2"/>
  <c r="I41" i="2"/>
  <c r="G41" i="2"/>
  <c r="AW40" i="2"/>
  <c r="AS40" i="2"/>
  <c r="AR40" i="2"/>
  <c r="AP40" i="2"/>
  <c r="AL40" i="2"/>
  <c r="Q40" i="2"/>
  <c r="M40" i="2"/>
  <c r="L40" i="2"/>
  <c r="J40" i="2"/>
  <c r="I40" i="2"/>
  <c r="AW39" i="2"/>
  <c r="AS39" i="2"/>
  <c r="AR39" i="2"/>
  <c r="AP39" i="2"/>
  <c r="AL39" i="2"/>
  <c r="Q39" i="2"/>
  <c r="M39" i="2"/>
  <c r="L39" i="2"/>
  <c r="J39" i="2"/>
  <c r="I39" i="2"/>
  <c r="AW38" i="2"/>
  <c r="AS38" i="2"/>
  <c r="AR38" i="2"/>
  <c r="AP38" i="2"/>
  <c r="AL38" i="2"/>
  <c r="Q38" i="2"/>
  <c r="M38" i="2"/>
  <c r="L38" i="2"/>
  <c r="J38" i="2"/>
  <c r="I38" i="2"/>
  <c r="AW37" i="2"/>
  <c r="AS37" i="2"/>
  <c r="AR37" i="2"/>
  <c r="AP37" i="2"/>
  <c r="AL37" i="2"/>
  <c r="Q37" i="2"/>
  <c r="M37" i="2"/>
  <c r="L37" i="2"/>
  <c r="J37" i="2"/>
  <c r="I37" i="2"/>
  <c r="AW36" i="2"/>
  <c r="AS36" i="2"/>
  <c r="AR36" i="2"/>
  <c r="AP36" i="2"/>
  <c r="AL36" i="2"/>
  <c r="Q36" i="2"/>
  <c r="M36" i="2"/>
  <c r="L36" i="2"/>
  <c r="J36" i="2"/>
  <c r="I36" i="2"/>
  <c r="AW35" i="2"/>
  <c r="AS35" i="2"/>
  <c r="AR35" i="2"/>
  <c r="AP35" i="2"/>
  <c r="AL35" i="2"/>
  <c r="Q35" i="2"/>
  <c r="M35" i="2"/>
  <c r="L35" i="2"/>
  <c r="J35" i="2"/>
  <c r="I35" i="2"/>
  <c r="AW34" i="2"/>
  <c r="AS34" i="2"/>
  <c r="AR34" i="2"/>
  <c r="AP34" i="2"/>
  <c r="AL34" i="2"/>
  <c r="Q34" i="2"/>
  <c r="M34" i="2"/>
  <c r="L34" i="2"/>
  <c r="J34" i="2"/>
  <c r="I34" i="2"/>
  <c r="AW33" i="2"/>
  <c r="AS33" i="2"/>
  <c r="AR33" i="2"/>
  <c r="AI33" i="2" s="1"/>
  <c r="AP33" i="2"/>
  <c r="Q33" i="2"/>
  <c r="M33" i="2"/>
  <c r="L33" i="2"/>
  <c r="J33" i="2"/>
  <c r="I33" i="2"/>
  <c r="AW32" i="2"/>
  <c r="AS32" i="2"/>
  <c r="AR32" i="2"/>
  <c r="AP32" i="2"/>
  <c r="AL32" i="2"/>
  <c r="Q32" i="2"/>
  <c r="M32" i="2"/>
  <c r="L32" i="2"/>
  <c r="J32" i="2"/>
  <c r="I32" i="2"/>
  <c r="AW31" i="2"/>
  <c r="AS31" i="2"/>
  <c r="AR31" i="2"/>
  <c r="AI31" i="2" s="1"/>
  <c r="AP31" i="2"/>
  <c r="Q31" i="2"/>
  <c r="M31" i="2"/>
  <c r="L31" i="2"/>
  <c r="J31" i="2"/>
  <c r="I31" i="2"/>
  <c r="AW30" i="2"/>
  <c r="AS30" i="2"/>
  <c r="AR30" i="2"/>
  <c r="AP30" i="2"/>
  <c r="AL30" i="2"/>
  <c r="Q30" i="2"/>
  <c r="O65" i="9" s="1"/>
  <c r="P65" i="9" s="1"/>
  <c r="M30" i="2"/>
  <c r="L56" i="9" s="1"/>
  <c r="P56" i="9" s="1"/>
  <c r="L30" i="2"/>
  <c r="L11" i="9" s="1"/>
  <c r="J30" i="2"/>
  <c r="L55" i="9" s="1"/>
  <c r="I30" i="2"/>
  <c r="L10" i="9" s="1"/>
  <c r="AW29" i="2"/>
  <c r="AS29" i="2"/>
  <c r="AR29" i="2"/>
  <c r="AP29" i="2"/>
  <c r="AL29" i="2"/>
  <c r="Q29" i="2"/>
  <c r="M29" i="2"/>
  <c r="L29" i="2"/>
  <c r="J29" i="2"/>
  <c r="I29" i="2"/>
  <c r="AW28" i="2"/>
  <c r="AS28" i="2"/>
  <c r="AR28" i="2"/>
  <c r="AP28" i="2"/>
  <c r="AL28" i="2"/>
  <c r="Q28" i="2"/>
  <c r="M28" i="2"/>
  <c r="L28" i="2"/>
  <c r="J28" i="2"/>
  <c r="I28" i="2"/>
  <c r="AW27" i="2"/>
  <c r="AS27" i="2"/>
  <c r="AR27" i="2"/>
  <c r="AP27" i="2"/>
  <c r="AL27" i="2"/>
  <c r="Q27" i="2"/>
  <c r="M27" i="2"/>
  <c r="L27" i="2"/>
  <c r="J27" i="2"/>
  <c r="I27" i="2"/>
  <c r="AW26" i="2"/>
  <c r="AS26" i="2"/>
  <c r="AR26" i="2"/>
  <c r="AP26" i="2"/>
  <c r="AL26" i="2"/>
  <c r="Q26" i="2"/>
  <c r="M26" i="2"/>
  <c r="L26" i="2"/>
  <c r="J26" i="2"/>
  <c r="I26" i="2"/>
  <c r="AW25" i="2"/>
  <c r="AS25" i="2"/>
  <c r="AR25" i="2"/>
  <c r="AP25" i="2"/>
  <c r="AL25" i="2"/>
  <c r="Q25" i="2"/>
  <c r="N25" i="2"/>
  <c r="M25" i="2"/>
  <c r="L25" i="2"/>
  <c r="J25" i="2"/>
  <c r="I25" i="2"/>
  <c r="AW24" i="2"/>
  <c r="AS24" i="2"/>
  <c r="AR24" i="2"/>
  <c r="AP24" i="2"/>
  <c r="AL24" i="2"/>
  <c r="Q24" i="2"/>
  <c r="M24" i="2"/>
  <c r="L24" i="2"/>
  <c r="J24" i="2"/>
  <c r="I24" i="2"/>
  <c r="AW23" i="2"/>
  <c r="AS23" i="2"/>
  <c r="AR23" i="2"/>
  <c r="AI23" i="2" s="1"/>
  <c r="AP23" i="2"/>
  <c r="Q23" i="2"/>
  <c r="M23" i="2"/>
  <c r="L23" i="2"/>
  <c r="J23" i="2"/>
  <c r="I23" i="2"/>
  <c r="AW22" i="2"/>
  <c r="AS22" i="2"/>
  <c r="AR22" i="2"/>
  <c r="AI22" i="2" s="1"/>
  <c r="AP22" i="2"/>
  <c r="M22" i="2"/>
  <c r="L22" i="2"/>
  <c r="J22" i="2"/>
  <c r="I22" i="2"/>
  <c r="AW21" i="2"/>
  <c r="AS21" i="2"/>
  <c r="AR21" i="2"/>
  <c r="AI21" i="2" s="1"/>
  <c r="AP21" i="2"/>
  <c r="Q21" i="2"/>
  <c r="M21" i="2"/>
  <c r="L21" i="2"/>
  <c r="J21" i="2"/>
  <c r="I21" i="2"/>
  <c r="AW20" i="2"/>
  <c r="AS20" i="2"/>
  <c r="AR20" i="2"/>
  <c r="AI20" i="2" s="1"/>
  <c r="AP20" i="2"/>
  <c r="Q20" i="2"/>
  <c r="M20" i="2"/>
  <c r="L20" i="2"/>
  <c r="J20" i="2"/>
  <c r="I20" i="2"/>
  <c r="AS19" i="2"/>
  <c r="AR19" i="2"/>
  <c r="AI19" i="2" s="1"/>
  <c r="AP19" i="2"/>
  <c r="Q19" i="2"/>
  <c r="M19" i="2"/>
  <c r="L19" i="2"/>
  <c r="J19" i="2"/>
  <c r="I19" i="2"/>
  <c r="AW18" i="2"/>
  <c r="AS18" i="2"/>
  <c r="AR18" i="2"/>
  <c r="AI18" i="2" s="1"/>
  <c r="AP18" i="2"/>
  <c r="Q18" i="2"/>
  <c r="M18" i="2"/>
  <c r="L18" i="2"/>
  <c r="J18" i="2"/>
  <c r="I18" i="2"/>
  <c r="AW17" i="2"/>
  <c r="AS17" i="2"/>
  <c r="AR17" i="2"/>
  <c r="AI17" i="2" s="1"/>
  <c r="AP17" i="2"/>
  <c r="Q17" i="2"/>
  <c r="M17" i="2"/>
  <c r="L17" i="2"/>
  <c r="J17" i="2"/>
  <c r="I17" i="2"/>
  <c r="AS16" i="2"/>
  <c r="AR16" i="2"/>
  <c r="AI16" i="2" s="1"/>
  <c r="AP16" i="2"/>
  <c r="Q16" i="2"/>
  <c r="M16" i="2"/>
  <c r="L16" i="2"/>
  <c r="J16" i="2"/>
  <c r="I16" i="2"/>
  <c r="AJ41" i="2" l="1"/>
  <c r="AI30" i="2"/>
  <c r="AJ32" i="2"/>
  <c r="AI35" i="2"/>
  <c r="AI37" i="2"/>
  <c r="AI39" i="2"/>
  <c r="AI49" i="2"/>
  <c r="AJ63" i="2"/>
  <c r="AJ67" i="2"/>
  <c r="AJ71" i="2"/>
  <c r="AJ75" i="2"/>
  <c r="AJ79" i="2"/>
  <c r="AJ83" i="2"/>
  <c r="AJ87" i="2"/>
  <c r="AJ90" i="2"/>
  <c r="K96" i="2"/>
  <c r="AJ96" i="2"/>
  <c r="AJ100" i="2"/>
  <c r="AI48" i="2"/>
  <c r="AI55" i="2"/>
  <c r="AI56" i="2"/>
  <c r="AI42" i="2"/>
  <c r="AI43" i="2"/>
  <c r="AI46" i="2"/>
  <c r="AI47" i="2"/>
  <c r="AI51" i="2"/>
  <c r="AJ18" i="2"/>
  <c r="AJ29" i="2"/>
  <c r="AJ36" i="2"/>
  <c r="AJ38" i="2"/>
  <c r="AJ40" i="2"/>
  <c r="AJ60" i="2"/>
  <c r="AJ62" i="2"/>
  <c r="AJ66" i="2"/>
  <c r="AJ70" i="2"/>
  <c r="AJ74" i="2"/>
  <c r="AJ78" i="2"/>
  <c r="AJ82" i="2"/>
  <c r="AJ86" i="2"/>
  <c r="AJ89" i="2"/>
  <c r="AJ93" i="2"/>
  <c r="AJ99" i="2"/>
  <c r="AJ102" i="2"/>
  <c r="AI24" i="2"/>
  <c r="AJ25" i="2"/>
  <c r="AJ27" i="2"/>
  <c r="AI32" i="2"/>
  <c r="AJ34" i="2"/>
  <c r="AJ19" i="2"/>
  <c r="AJ20" i="2"/>
  <c r="AJ24" i="2"/>
  <c r="AI26" i="2"/>
  <c r="AI28" i="2"/>
  <c r="AI44" i="2"/>
  <c r="AI52" i="2"/>
  <c r="AI53" i="2"/>
  <c r="AJ103" i="2"/>
  <c r="AJ105" i="2"/>
  <c r="AJ107" i="2"/>
  <c r="AJ48" i="2"/>
  <c r="AJ55" i="2"/>
  <c r="AJ56" i="2"/>
  <c r="AJ21" i="2"/>
  <c r="AJ22" i="2"/>
  <c r="AJ26" i="2"/>
  <c r="AJ28" i="2"/>
  <c r="M52" i="9"/>
  <c r="I84" i="9" s="1"/>
  <c r="I88" i="9" s="1"/>
  <c r="AJ30" i="2"/>
  <c r="AJ33" i="2"/>
  <c r="AJ35" i="2"/>
  <c r="AJ37" i="2"/>
  <c r="AJ39" i="2"/>
  <c r="AJ44" i="2"/>
  <c r="AI45" i="2"/>
  <c r="AI50" i="2"/>
  <c r="AJ52" i="2"/>
  <c r="AJ53" i="2"/>
  <c r="AI54" i="2"/>
  <c r="AI57" i="2"/>
  <c r="AI58" i="2"/>
  <c r="AJ59" i="2"/>
  <c r="AI61" i="2"/>
  <c r="AJ64" i="2"/>
  <c r="AJ68" i="2"/>
  <c r="AJ72" i="2"/>
  <c r="AJ76" i="2"/>
  <c r="AJ80" i="2"/>
  <c r="AJ84" i="2"/>
  <c r="AJ88" i="2"/>
  <c r="AJ91" i="2"/>
  <c r="AJ94" i="2"/>
  <c r="AJ97" i="2"/>
  <c r="AJ101" i="2"/>
  <c r="AJ104" i="2"/>
  <c r="AJ106" i="2"/>
  <c r="AJ108" i="2"/>
  <c r="AJ16" i="2"/>
  <c r="AJ17" i="2"/>
  <c r="AJ23" i="2"/>
  <c r="AI25" i="2"/>
  <c r="AI27" i="2"/>
  <c r="AI29" i="2"/>
  <c r="AJ31" i="2"/>
  <c r="AI34" i="2"/>
  <c r="AI36" i="2"/>
  <c r="AI38" i="2"/>
  <c r="AI40" i="2"/>
  <c r="AJ45" i="2"/>
  <c r="AJ50" i="2"/>
  <c r="AJ54" i="2"/>
  <c r="AJ57" i="2"/>
  <c r="AJ58" i="2"/>
  <c r="AJ61" i="2"/>
  <c r="AJ65" i="2"/>
  <c r="AJ69" i="2"/>
  <c r="AJ73" i="2"/>
  <c r="AJ77" i="2"/>
  <c r="AJ81" i="2"/>
  <c r="AJ85" i="2"/>
  <c r="AI89" i="2"/>
  <c r="AJ92" i="2"/>
  <c r="AJ95" i="2"/>
  <c r="AJ98" i="2"/>
  <c r="AJ42" i="2"/>
  <c r="AJ43" i="2"/>
  <c r="AJ46" i="2"/>
  <c r="AJ47" i="2"/>
  <c r="AJ51" i="2"/>
  <c r="AK62" i="7"/>
  <c r="Q65" i="9"/>
  <c r="R65" i="9" s="1"/>
  <c r="Q86" i="9"/>
  <c r="R86" i="9" s="1"/>
  <c r="P55" i="9"/>
  <c r="L53" i="9"/>
  <c r="P10" i="9"/>
  <c r="L8" i="9"/>
  <c r="M7" i="9"/>
  <c r="Q7" i="9"/>
  <c r="M28" i="9"/>
  <c r="K43" i="2"/>
  <c r="K43" i="7"/>
  <c r="K86" i="2"/>
  <c r="K86" i="7"/>
  <c r="K95" i="2"/>
  <c r="K95" i="7"/>
  <c r="K104" i="2"/>
  <c r="K104" i="7"/>
  <c r="K108" i="2"/>
  <c r="K108" i="7"/>
  <c r="K32" i="2"/>
  <c r="K32" i="7"/>
  <c r="K34" i="2"/>
  <c r="K34" i="7"/>
  <c r="K50" i="2"/>
  <c r="K50" i="7"/>
  <c r="K60" i="2"/>
  <c r="K60" i="7"/>
  <c r="K74" i="2"/>
  <c r="K74" i="7"/>
  <c r="K84" i="2"/>
  <c r="K84" i="7"/>
  <c r="K90" i="2"/>
  <c r="K90" i="7"/>
  <c r="K100" i="2"/>
  <c r="K100" i="7"/>
  <c r="K18" i="2"/>
  <c r="K18" i="7"/>
  <c r="K46" i="2"/>
  <c r="K46" i="7"/>
  <c r="K48" i="2"/>
  <c r="K48" i="7"/>
  <c r="K51" i="2"/>
  <c r="K51" i="7"/>
  <c r="K59" i="2"/>
  <c r="K59" i="7"/>
  <c r="K61" i="2"/>
  <c r="K61" i="7"/>
  <c r="K65" i="2"/>
  <c r="K65" i="7"/>
  <c r="K67" i="2"/>
  <c r="K67" i="7"/>
  <c r="K71" i="2"/>
  <c r="K71" i="7"/>
  <c r="K73" i="2"/>
  <c r="K73" i="7"/>
  <c r="K75" i="2"/>
  <c r="K75" i="7"/>
  <c r="K79" i="2"/>
  <c r="K79" i="7"/>
  <c r="K81" i="2"/>
  <c r="K81" i="7"/>
  <c r="K85" i="2"/>
  <c r="K85" i="7"/>
  <c r="K89" i="2"/>
  <c r="K89" i="7"/>
  <c r="K91" i="2"/>
  <c r="K91" i="7"/>
  <c r="K93" i="2"/>
  <c r="K93" i="7"/>
  <c r="K94" i="2"/>
  <c r="K94" i="7"/>
  <c r="K101" i="2"/>
  <c r="K101" i="7"/>
  <c r="K103" i="2"/>
  <c r="K103" i="7"/>
  <c r="K41" i="2"/>
  <c r="K41" i="7"/>
  <c r="K45" i="2"/>
  <c r="K45" i="7"/>
  <c r="K52" i="2"/>
  <c r="K52" i="7"/>
  <c r="K58" i="2"/>
  <c r="K58" i="7"/>
  <c r="K99" i="2"/>
  <c r="K99" i="7"/>
  <c r="K105" i="2"/>
  <c r="K105" i="7"/>
  <c r="K25" i="2"/>
  <c r="K25" i="7"/>
  <c r="K27" i="2"/>
  <c r="K27" i="7"/>
  <c r="K29" i="2"/>
  <c r="K29" i="7"/>
  <c r="K35" i="2"/>
  <c r="K35" i="7"/>
  <c r="K54" i="2"/>
  <c r="K54" i="7"/>
  <c r="AQ21" i="2"/>
  <c r="AH21" i="2" s="1"/>
  <c r="AQ23" i="2"/>
  <c r="AQ25" i="2"/>
  <c r="AQ27" i="2"/>
  <c r="AQ29" i="2"/>
  <c r="AQ35" i="2"/>
  <c r="AQ37" i="2"/>
  <c r="AQ39" i="2"/>
  <c r="AQ54" i="2"/>
  <c r="AQ56" i="2"/>
  <c r="AQ19" i="2"/>
  <c r="AQ43" i="2"/>
  <c r="AQ45" i="2"/>
  <c r="AQ60" i="2"/>
  <c r="AQ62" i="2"/>
  <c r="AQ64" i="2"/>
  <c r="AQ66" i="2"/>
  <c r="AQ68" i="2"/>
  <c r="AH68" i="2" s="1"/>
  <c r="AQ70" i="2"/>
  <c r="AQ74" i="2"/>
  <c r="AQ76" i="2"/>
  <c r="AQ78" i="2"/>
  <c r="AQ82" i="2"/>
  <c r="AQ84" i="2"/>
  <c r="AQ95" i="2"/>
  <c r="AQ97" i="2"/>
  <c r="AQ100" i="2"/>
  <c r="AQ102" i="2"/>
  <c r="AQ108" i="2"/>
  <c r="AQ22" i="2"/>
  <c r="AQ24" i="2"/>
  <c r="AQ30" i="2"/>
  <c r="Q42" i="9" s="1"/>
  <c r="R42" i="9" s="1"/>
  <c r="AQ32" i="2"/>
  <c r="AQ36" i="2"/>
  <c r="AQ55" i="2"/>
  <c r="AH55" i="2" s="1"/>
  <c r="AQ57" i="2"/>
  <c r="AQ18" i="2"/>
  <c r="AQ42" i="2"/>
  <c r="AQ44" i="2"/>
  <c r="AQ46" i="2"/>
  <c r="AQ51" i="2"/>
  <c r="AQ59" i="2"/>
  <c r="AQ67" i="2"/>
  <c r="AQ69" i="2"/>
  <c r="AQ75" i="2"/>
  <c r="AQ79" i="2"/>
  <c r="AH79" i="2" s="1"/>
  <c r="AQ81" i="2"/>
  <c r="AQ83" i="2"/>
  <c r="AQ85" i="2"/>
  <c r="AQ89" i="2"/>
  <c r="AQ93" i="2"/>
  <c r="AQ94" i="2"/>
  <c r="AH94" i="2" s="1"/>
  <c r="AQ98" i="2"/>
  <c r="AQ101" i="2"/>
  <c r="AQ106" i="2"/>
  <c r="AH106" i="2" s="1"/>
  <c r="H55" i="2"/>
  <c r="H22" i="2"/>
  <c r="H24" i="2"/>
  <c r="H28" i="2"/>
  <c r="H34" i="2"/>
  <c r="H36" i="2"/>
  <c r="H44" i="2"/>
  <c r="H48" i="2"/>
  <c r="H59" i="2"/>
  <c r="H61" i="2"/>
  <c r="H65" i="2"/>
  <c r="H67" i="2"/>
  <c r="H79" i="2"/>
  <c r="H94" i="2"/>
  <c r="H96" i="2"/>
  <c r="H101" i="2"/>
  <c r="H106" i="2"/>
  <c r="H19" i="2"/>
  <c r="H21" i="2"/>
  <c r="H23" i="2"/>
  <c r="H25" i="2"/>
  <c r="H27" i="2"/>
  <c r="H29" i="2"/>
  <c r="H33" i="2"/>
  <c r="H35" i="2"/>
  <c r="H37" i="2"/>
  <c r="H41" i="2"/>
  <c r="H43" i="2"/>
  <c r="H45" i="2"/>
  <c r="H47" i="2"/>
  <c r="H64" i="2"/>
  <c r="H66" i="2"/>
  <c r="H68" i="2"/>
  <c r="H70" i="2"/>
  <c r="H74" i="2"/>
  <c r="H80" i="2"/>
  <c r="H82" i="2"/>
  <c r="H86" i="2"/>
  <c r="H90" i="2"/>
  <c r="H95" i="2"/>
  <c r="H97" i="2"/>
  <c r="H100" i="2"/>
  <c r="H102" i="2"/>
  <c r="H17" i="2"/>
  <c r="H26" i="2"/>
  <c r="H30" i="2"/>
  <c r="O39" i="9" s="1"/>
  <c r="P39" i="9" s="1"/>
  <c r="H32" i="2"/>
  <c r="H38" i="2"/>
  <c r="H40" i="2"/>
  <c r="H42" i="2"/>
  <c r="H46" i="2"/>
  <c r="H73" i="2"/>
  <c r="H77" i="2"/>
  <c r="H85" i="2"/>
  <c r="H107" i="2"/>
  <c r="H52" i="2"/>
  <c r="H54" i="2"/>
  <c r="H56" i="2"/>
  <c r="H39" i="2"/>
  <c r="K19" i="2"/>
  <c r="AQ28" i="2"/>
  <c r="AQ72" i="2"/>
  <c r="AH72" i="2" s="1"/>
  <c r="AQ99" i="2"/>
  <c r="AH99" i="2" s="1"/>
  <c r="K21" i="2"/>
  <c r="K24" i="2"/>
  <c r="K36" i="2"/>
  <c r="K107" i="2"/>
  <c r="AQ80" i="2"/>
  <c r="AH80" i="2" s="1"/>
  <c r="AQ90" i="2"/>
  <c r="AS49" i="2"/>
  <c r="AS109" i="2" s="1"/>
  <c r="AQ86" i="2"/>
  <c r="AQ104" i="2"/>
  <c r="H31" i="2"/>
  <c r="BB109" i="2"/>
  <c r="K44" i="2"/>
  <c r="AQ63" i="2"/>
  <c r="AH63" i="2" s="1"/>
  <c r="K106" i="2"/>
  <c r="K23" i="2"/>
  <c r="K49" i="2"/>
  <c r="AQ88" i="2"/>
  <c r="AQ92" i="2"/>
  <c r="AH92" i="2" s="1"/>
  <c r="AQ105" i="2"/>
  <c r="K47" i="2"/>
  <c r="AQ31" i="2"/>
  <c r="AH31" i="2" s="1"/>
  <c r="AQ65" i="2"/>
  <c r="AQ71" i="2"/>
  <c r="K22" i="2"/>
  <c r="K77" i="2"/>
  <c r="AQ91" i="2"/>
  <c r="AT52" i="2"/>
  <c r="AT105" i="2"/>
  <c r="N89" i="2"/>
  <c r="AT44" i="2"/>
  <c r="K37" i="2"/>
  <c r="K39" i="2"/>
  <c r="AQ61" i="2"/>
  <c r="K63" i="2"/>
  <c r="AQ73" i="2"/>
  <c r="AQ77" i="2"/>
  <c r="K55" i="2"/>
  <c r="K53" i="2"/>
  <c r="AQ34" i="2"/>
  <c r="AQ38" i="2"/>
  <c r="AQ40" i="2"/>
  <c r="AQ107" i="2"/>
  <c r="K64" i="2"/>
  <c r="K70" i="2"/>
  <c r="K33" i="2"/>
  <c r="H92" i="2"/>
  <c r="AQ26" i="2"/>
  <c r="AQ48" i="2"/>
  <c r="K87" i="2"/>
  <c r="K88" i="2"/>
  <c r="AQ33" i="2"/>
  <c r="AQ52" i="2"/>
  <c r="AQ58" i="2"/>
  <c r="K76" i="2"/>
  <c r="K78" i="2"/>
  <c r="K38" i="2"/>
  <c r="AQ47" i="2"/>
  <c r="K56" i="2"/>
  <c r="K82" i="2"/>
  <c r="AQ87" i="2"/>
  <c r="K102" i="2"/>
  <c r="AQ103" i="2"/>
  <c r="K31" i="2"/>
  <c r="K40" i="2"/>
  <c r="K72" i="2"/>
  <c r="K80" i="2"/>
  <c r="K97" i="2"/>
  <c r="AN102" i="2"/>
  <c r="N47" i="2"/>
  <c r="N96" i="2"/>
  <c r="N103" i="2"/>
  <c r="K42" i="2"/>
  <c r="AD109" i="2"/>
  <c r="K69" i="2"/>
  <c r="K83" i="2"/>
  <c r="K98" i="2"/>
  <c r="K68" i="2"/>
  <c r="AQ96" i="2"/>
  <c r="N53" i="2"/>
  <c r="E7" i="4"/>
  <c r="H16" i="7" s="1"/>
  <c r="I100" i="4"/>
  <c r="O100" i="4"/>
  <c r="K92" i="2"/>
  <c r="H100" i="5"/>
  <c r="AN18" i="2"/>
  <c r="P100" i="4"/>
  <c r="H72" i="2"/>
  <c r="H108" i="2"/>
  <c r="E8" i="5"/>
  <c r="K17" i="7" s="1"/>
  <c r="K100" i="5"/>
  <c r="AT40" i="2"/>
  <c r="N93" i="2"/>
  <c r="F44" i="5"/>
  <c r="AV53" i="7" s="1"/>
  <c r="AM53" i="7" s="1"/>
  <c r="AK53" i="7" s="1"/>
  <c r="E7" i="5"/>
  <c r="Z100" i="5"/>
  <c r="F11" i="5"/>
  <c r="AV20" i="7" s="1"/>
  <c r="AM20" i="7" s="1"/>
  <c r="AK20" i="7" s="1"/>
  <c r="AA100" i="5"/>
  <c r="AP49" i="2"/>
  <c r="AP109" i="2" s="1"/>
  <c r="R100" i="4"/>
  <c r="Q100" i="4"/>
  <c r="AC100" i="5"/>
  <c r="F40" i="5"/>
  <c r="AV49" i="7" s="1"/>
  <c r="AM49" i="7" s="1"/>
  <c r="AK49" i="7" s="1"/>
  <c r="J109" i="2"/>
  <c r="N18" i="2"/>
  <c r="R109" i="2"/>
  <c r="X109" i="2"/>
  <c r="BJ42" i="2"/>
  <c r="AF109" i="2"/>
  <c r="BH109" i="2"/>
  <c r="BC109" i="2"/>
  <c r="V109" i="2"/>
  <c r="W109" i="2"/>
  <c r="AB109" i="2"/>
  <c r="AW19" i="2"/>
  <c r="AW109" i="2" s="1"/>
  <c r="L109" i="2"/>
  <c r="M109" i="2"/>
  <c r="I109" i="2"/>
  <c r="AR109" i="2"/>
  <c r="AO109" i="2"/>
  <c r="K100" i="3"/>
  <c r="M100" i="3"/>
  <c r="U100" i="3"/>
  <c r="G100" i="3"/>
  <c r="N100" i="3"/>
  <c r="S100" i="3"/>
  <c r="V100" i="3"/>
  <c r="J100" i="3"/>
  <c r="I100" i="3"/>
  <c r="L100" i="3"/>
  <c r="G109" i="2"/>
  <c r="AM109" i="2"/>
  <c r="F109" i="2"/>
  <c r="AL109" i="2"/>
  <c r="AT49" i="2"/>
  <c r="AT51" i="2"/>
  <c r="AH51" i="2" s="1"/>
  <c r="AT62" i="2"/>
  <c r="AT64" i="2"/>
  <c r="N60" i="2"/>
  <c r="N80" i="2"/>
  <c r="N74" i="2"/>
  <c r="AT45" i="2"/>
  <c r="AT43" i="2"/>
  <c r="AT47" i="2"/>
  <c r="AT98" i="2"/>
  <c r="AT24" i="2"/>
  <c r="AH24" i="2" s="1"/>
  <c r="AT96" i="2"/>
  <c r="AT74" i="2"/>
  <c r="AT86" i="2"/>
  <c r="H88" i="2"/>
  <c r="H58" i="2"/>
  <c r="AT33" i="2"/>
  <c r="AT76" i="2"/>
  <c r="AT78" i="2"/>
  <c r="AT82" i="2"/>
  <c r="AT84" i="2"/>
  <c r="AT88" i="2"/>
  <c r="AT89" i="2"/>
  <c r="N95" i="2"/>
  <c r="Z100" i="6"/>
  <c r="AT101" i="2"/>
  <c r="L100" i="6"/>
  <c r="N24" i="2"/>
  <c r="AT42" i="2"/>
  <c r="N92" i="2"/>
  <c r="M100" i="6"/>
  <c r="AT25" i="2"/>
  <c r="AT103" i="2"/>
  <c r="AT67" i="2"/>
  <c r="AH67" i="2" s="1"/>
  <c r="AT77" i="2"/>
  <c r="N100" i="6"/>
  <c r="AT61" i="2"/>
  <c r="AT85" i="2"/>
  <c r="AT73" i="2"/>
  <c r="AK70" i="2"/>
  <c r="AK102" i="2"/>
  <c r="K30" i="2"/>
  <c r="O42" i="9" s="1"/>
  <c r="P42" i="9" s="1"/>
  <c r="K62" i="2"/>
  <c r="K26" i="2"/>
  <c r="K66" i="2"/>
  <c r="K20" i="2"/>
  <c r="AN49" i="2"/>
  <c r="F8" i="5"/>
  <c r="AV17" i="7" s="1"/>
  <c r="AM17" i="7" s="1"/>
  <c r="AK17" i="7" s="1"/>
  <c r="F41" i="5"/>
  <c r="AV50" i="7" s="1"/>
  <c r="AM50" i="7" s="1"/>
  <c r="AK50" i="7" s="1"/>
  <c r="AK44" i="2"/>
  <c r="E19" i="5"/>
  <c r="K28" i="7" s="1"/>
  <c r="H81" i="2"/>
  <c r="H89" i="2"/>
  <c r="H93" i="2"/>
  <c r="H103" i="2"/>
  <c r="AN57" i="2"/>
  <c r="AN59" i="2"/>
  <c r="H60" i="2"/>
  <c r="H62" i="2"/>
  <c r="H76" i="2"/>
  <c r="AN30" i="2"/>
  <c r="Q39" i="9" s="1"/>
  <c r="R39" i="9" s="1"/>
  <c r="AN46" i="2"/>
  <c r="AN75" i="2"/>
  <c r="AN78" i="2"/>
  <c r="H78" i="2"/>
  <c r="AN98" i="2"/>
  <c r="H69" i="2"/>
  <c r="H75" i="2"/>
  <c r="H84" i="2"/>
  <c r="H99" i="2"/>
  <c r="AN35" i="2"/>
  <c r="AK22" i="2"/>
  <c r="AK64" i="2"/>
  <c r="AK19" i="2"/>
  <c r="AN89" i="2"/>
  <c r="AN100" i="2"/>
  <c r="AN86" i="2"/>
  <c r="AN32" i="2"/>
  <c r="AN34" i="2"/>
  <c r="AN48" i="2"/>
  <c r="AN50" i="2"/>
  <c r="AN28" i="2"/>
  <c r="AN56" i="2"/>
  <c r="AH56" i="2" s="1"/>
  <c r="H104" i="2"/>
  <c r="AN61" i="2"/>
  <c r="AN77" i="2"/>
  <c r="AN93" i="2"/>
  <c r="AN58" i="2"/>
  <c r="AN69" i="2"/>
  <c r="AN74" i="2"/>
  <c r="AN85" i="2"/>
  <c r="AN105" i="2"/>
  <c r="H20" i="2"/>
  <c r="AN27" i="2"/>
  <c r="AN29" i="2"/>
  <c r="AH29" i="2" s="1"/>
  <c r="AN33" i="2"/>
  <c r="AN39" i="2"/>
  <c r="AN45" i="2"/>
  <c r="AN103" i="2"/>
  <c r="AN104" i="2"/>
  <c r="AH104" i="2" s="1"/>
  <c r="H105" i="2"/>
  <c r="AN62" i="2"/>
  <c r="H63" i="2"/>
  <c r="AN108" i="2"/>
  <c r="AH108" i="2" s="1"/>
  <c r="H87" i="2"/>
  <c r="AN60" i="2"/>
  <c r="AH60" i="2" s="1"/>
  <c r="AN70" i="2"/>
  <c r="AN71" i="2"/>
  <c r="AN76" i="2"/>
  <c r="AN84" i="2"/>
  <c r="H83" i="2"/>
  <c r="H91" i="2"/>
  <c r="H98" i="2"/>
  <c r="H71" i="2"/>
  <c r="H49" i="2"/>
  <c r="H51" i="2"/>
  <c r="H53" i="2"/>
  <c r="AN66" i="2"/>
  <c r="AH66" i="2" s="1"/>
  <c r="AN82" i="2"/>
  <c r="AN83" i="2"/>
  <c r="AN88" i="2"/>
  <c r="AN90" i="2"/>
  <c r="AN91" i="2"/>
  <c r="AN95" i="2"/>
  <c r="AN97" i="2"/>
  <c r="E9" i="4"/>
  <c r="H18" i="7" s="1"/>
  <c r="E48" i="4"/>
  <c r="H57" i="7" s="1"/>
  <c r="AK78" i="2"/>
  <c r="AK86" i="2"/>
  <c r="AK27" i="2"/>
  <c r="AK62" i="2"/>
  <c r="AK39" i="2"/>
  <c r="AK54" i="2"/>
  <c r="AK23" i="2"/>
  <c r="AK57" i="2"/>
  <c r="AK98" i="2"/>
  <c r="AK18" i="2"/>
  <c r="AK65" i="2"/>
  <c r="AK103" i="2"/>
  <c r="AK30" i="2"/>
  <c r="Q28" i="9" s="1"/>
  <c r="AK71" i="2"/>
  <c r="AK101" i="2"/>
  <c r="AK107" i="2"/>
  <c r="AK69" i="2"/>
  <c r="AK90" i="2"/>
  <c r="AK59" i="2"/>
  <c r="AK76" i="2"/>
  <c r="AK28" i="2"/>
  <c r="AK38" i="2"/>
  <c r="AK84" i="2"/>
  <c r="Q22" i="2"/>
  <c r="Q109" i="2" s="1"/>
  <c r="J7" i="4"/>
  <c r="BJ41" i="2"/>
  <c r="F7" i="5"/>
  <c r="AV16" i="7" s="1"/>
  <c r="F32" i="5"/>
  <c r="AV41" i="7" s="1"/>
  <c r="AM41" i="7" s="1"/>
  <c r="AK41" i="7" s="1"/>
  <c r="E48" i="5"/>
  <c r="K57" i="7" s="1"/>
  <c r="AH93" i="2" l="1"/>
  <c r="AH32" i="2"/>
  <c r="AH75" i="2"/>
  <c r="AG75" i="2" s="1"/>
  <c r="AH40" i="2"/>
  <c r="AG40" i="2" s="1"/>
  <c r="AI109" i="2"/>
  <c r="R52" i="9"/>
  <c r="AH35" i="2"/>
  <c r="AG35" i="2" s="1"/>
  <c r="AH46" i="2"/>
  <c r="AG46" i="2" s="1"/>
  <c r="AJ49" i="2"/>
  <c r="AJ109" i="2" s="1"/>
  <c r="AH83" i="2"/>
  <c r="AG83" i="2" s="1"/>
  <c r="R28" i="9"/>
  <c r="M26" i="9"/>
  <c r="M12" i="9" s="1"/>
  <c r="H84" i="9" s="1"/>
  <c r="H88" i="9" s="1"/>
  <c r="M38" i="9"/>
  <c r="F84" i="9"/>
  <c r="R7" i="9"/>
  <c r="AH97" i="2"/>
  <c r="AG97" i="2" s="1"/>
  <c r="AH25" i="2"/>
  <c r="AG25" i="2" s="1"/>
  <c r="H109" i="7"/>
  <c r="K16" i="2"/>
  <c r="K16" i="7"/>
  <c r="K109" i="7" s="1"/>
  <c r="AV109" i="7"/>
  <c r="AH42" i="2"/>
  <c r="AG42" i="2" s="1"/>
  <c r="AH100" i="2"/>
  <c r="AG100" i="2" s="1"/>
  <c r="AH43" i="2"/>
  <c r="AG43" i="2" s="1"/>
  <c r="AG79" i="2"/>
  <c r="AG104" i="2"/>
  <c r="AG32" i="2"/>
  <c r="AG31" i="2"/>
  <c r="AG63" i="2"/>
  <c r="AG80" i="2"/>
  <c r="AG94" i="2"/>
  <c r="AG68" i="2"/>
  <c r="AG99" i="2"/>
  <c r="AG66" i="2"/>
  <c r="AG60" i="2"/>
  <c r="AG29" i="2"/>
  <c r="AG51" i="2"/>
  <c r="AG93" i="2"/>
  <c r="AG67" i="2"/>
  <c r="AG72" i="2"/>
  <c r="AG55" i="2"/>
  <c r="AG92" i="2"/>
  <c r="AG106" i="2"/>
  <c r="AG108" i="2"/>
  <c r="AG56" i="2"/>
  <c r="AG21" i="2"/>
  <c r="AG24" i="2"/>
  <c r="AH52" i="2"/>
  <c r="AH48" i="2"/>
  <c r="I100" i="5"/>
  <c r="AH96" i="2"/>
  <c r="AH73" i="2"/>
  <c r="AH91" i="2"/>
  <c r="AH58" i="2"/>
  <c r="AH105" i="2"/>
  <c r="BL109" i="2"/>
  <c r="AH34" i="2"/>
  <c r="AH61" i="2"/>
  <c r="AH82" i="2"/>
  <c r="J100" i="4"/>
  <c r="F100" i="5"/>
  <c r="AH47" i="2"/>
  <c r="J100" i="5"/>
  <c r="AQ20" i="2"/>
  <c r="AQ53" i="2"/>
  <c r="AH53" i="2" s="1"/>
  <c r="E100" i="5"/>
  <c r="AQ49" i="2"/>
  <c r="AH49" i="2" s="1"/>
  <c r="K17" i="2"/>
  <c r="E100" i="4"/>
  <c r="AH85" i="2"/>
  <c r="AH45" i="2"/>
  <c r="AH70" i="2"/>
  <c r="AH18" i="2"/>
  <c r="AH107" i="2"/>
  <c r="AH38" i="2"/>
  <c r="AH65" i="2"/>
  <c r="AH102" i="2"/>
  <c r="AH64" i="2"/>
  <c r="AH19" i="2"/>
  <c r="AH44" i="2"/>
  <c r="AH88" i="2"/>
  <c r="AH74" i="2"/>
  <c r="AH77" i="2"/>
  <c r="Y100" i="3"/>
  <c r="AK16" i="2"/>
  <c r="Z100" i="3"/>
  <c r="BJ109" i="2"/>
  <c r="AH33" i="2"/>
  <c r="AH89" i="2"/>
  <c r="AH101" i="2"/>
  <c r="P100" i="6"/>
  <c r="J100" i="6"/>
  <c r="AD100" i="6"/>
  <c r="AC100" i="6"/>
  <c r="I100" i="6"/>
  <c r="O100" i="6"/>
  <c r="AT28" i="2"/>
  <c r="AT26" i="2"/>
  <c r="AT23" i="2"/>
  <c r="AT95" i="2"/>
  <c r="AT81" i="2"/>
  <c r="N81" i="2"/>
  <c r="AH86" i="2"/>
  <c r="AH27" i="2"/>
  <c r="N37" i="2"/>
  <c r="AQ17" i="2"/>
  <c r="AH17" i="2" s="1"/>
  <c r="K28" i="2"/>
  <c r="AQ50" i="2"/>
  <c r="AH50" i="2" s="1"/>
  <c r="N54" i="2"/>
  <c r="N26" i="2"/>
  <c r="N28" i="2"/>
  <c r="N20" i="2"/>
  <c r="AH59" i="2"/>
  <c r="AH57" i="2"/>
  <c r="AH69" i="2"/>
  <c r="AH98" i="2"/>
  <c r="AH30" i="2"/>
  <c r="AH78" i="2"/>
  <c r="AH76" i="2"/>
  <c r="AH103" i="2"/>
  <c r="AH62" i="2"/>
  <c r="AH39" i="2"/>
  <c r="AH84" i="2"/>
  <c r="AH90" i="2"/>
  <c r="H57" i="2"/>
  <c r="AH71" i="2"/>
  <c r="H18" i="2"/>
  <c r="N88" i="2"/>
  <c r="AT37" i="2"/>
  <c r="N23" i="2"/>
  <c r="AT20" i="2"/>
  <c r="AQ41" i="2"/>
  <c r="AH41" i="2" s="1"/>
  <c r="N22" i="2"/>
  <c r="F7" i="4"/>
  <c r="AT54" i="2"/>
  <c r="K57" i="2"/>
  <c r="AT36" i="2"/>
  <c r="AT16" i="2"/>
  <c r="AT22" i="2"/>
  <c r="AQ16" i="2"/>
  <c r="H16" i="2"/>
  <c r="AT87" i="2"/>
  <c r="N36" i="2"/>
  <c r="N16" i="2"/>
  <c r="M6" i="9" l="1"/>
  <c r="F88" i="9"/>
  <c r="D84" i="9"/>
  <c r="D88" i="9" s="1"/>
  <c r="Q84" i="9"/>
  <c r="Q6" i="9"/>
  <c r="Q26" i="9"/>
  <c r="R26" i="9" s="1"/>
  <c r="Q12" i="9"/>
  <c r="R12" i="9" s="1"/>
  <c r="F100" i="4"/>
  <c r="AS16" i="7"/>
  <c r="AH87" i="2"/>
  <c r="AG87" i="2" s="1"/>
  <c r="AH36" i="2"/>
  <c r="AH37" i="2"/>
  <c r="AH23" i="2"/>
  <c r="AH26" i="2"/>
  <c r="AG26" i="2" s="1"/>
  <c r="AH22" i="2"/>
  <c r="AH54" i="2"/>
  <c r="AH20" i="2"/>
  <c r="AH81" i="2"/>
  <c r="AG81" i="2" s="1"/>
  <c r="AH28" i="2"/>
  <c r="AH95" i="2"/>
  <c r="AG78" i="2"/>
  <c r="AG57" i="2"/>
  <c r="AG17" i="2"/>
  <c r="AG33" i="2"/>
  <c r="AG44" i="2"/>
  <c r="AG65" i="2"/>
  <c r="AG85" i="2"/>
  <c r="AG47" i="2"/>
  <c r="AG61" i="2"/>
  <c r="AG58" i="2"/>
  <c r="AG41" i="2"/>
  <c r="AG90" i="2"/>
  <c r="AG62" i="2"/>
  <c r="AG30" i="2"/>
  <c r="AG59" i="2"/>
  <c r="AG77" i="2"/>
  <c r="AG19" i="2"/>
  <c r="AG38" i="2"/>
  <c r="AG70" i="2"/>
  <c r="AG53" i="2"/>
  <c r="AG34" i="2"/>
  <c r="AG91" i="2"/>
  <c r="AG48" i="2"/>
  <c r="AG84" i="2"/>
  <c r="AG103" i="2"/>
  <c r="AG98" i="2"/>
  <c r="AG50" i="2"/>
  <c r="AG27" i="2"/>
  <c r="AG101" i="2"/>
  <c r="AG74" i="2"/>
  <c r="AG64" i="2"/>
  <c r="AG107" i="2"/>
  <c r="AG73" i="2"/>
  <c r="AG52" i="2"/>
  <c r="AG71" i="2"/>
  <c r="AG39" i="2"/>
  <c r="AG76" i="2"/>
  <c r="AG69" i="2"/>
  <c r="AG86" i="2"/>
  <c r="AG89" i="2"/>
  <c r="AG88" i="2"/>
  <c r="AG102" i="2"/>
  <c r="AG18" i="2"/>
  <c r="AG45" i="2"/>
  <c r="AG49" i="2"/>
  <c r="AG82" i="2"/>
  <c r="AG105" i="2"/>
  <c r="AG96" i="2"/>
  <c r="AK109" i="2"/>
  <c r="H109" i="2"/>
  <c r="K109" i="2"/>
  <c r="AQ109" i="2"/>
  <c r="E109" i="2"/>
  <c r="N109" i="2"/>
  <c r="AT109" i="2"/>
  <c r="AN16" i="2"/>
  <c r="AN109" i="2" s="1"/>
  <c r="R6" i="9" l="1"/>
  <c r="R84" i="9"/>
  <c r="M78" i="9"/>
  <c r="Q88" i="9"/>
  <c r="R88" i="9" s="1"/>
  <c r="Q78" i="9"/>
  <c r="AS109" i="7"/>
  <c r="AM16" i="7"/>
  <c r="AG20" i="2"/>
  <c r="AG23" i="2"/>
  <c r="AG95" i="2"/>
  <c r="AG54" i="2"/>
  <c r="AG37" i="2"/>
  <c r="AG28" i="2"/>
  <c r="AG22" i="2"/>
  <c r="AG36" i="2"/>
  <c r="AH16" i="2"/>
  <c r="R78" i="9" l="1"/>
  <c r="AK16" i="7"/>
  <c r="AM109" i="7"/>
  <c r="AH109" i="2"/>
  <c r="AG16" i="2"/>
  <c r="AK109" i="7" l="1"/>
  <c r="AG109" i="2"/>
  <c r="F7" i="12"/>
  <c r="F19" i="12" s="1"/>
  <c r="L19" i="12"/>
  <c r="Q101" i="9" l="1"/>
  <c r="R101" i="9" s="1"/>
  <c r="R103" i="9" s="1"/>
</calcChain>
</file>

<file path=xl/sharedStrings.xml><?xml version="1.0" encoding="utf-8"?>
<sst xmlns="http://schemas.openxmlformats.org/spreadsheetml/2006/main" count="2236" uniqueCount="504">
  <si>
    <t>№ п/п</t>
  </si>
  <si>
    <t>Код МО</t>
  </si>
  <si>
    <t>Наименование медицинской организации</t>
  </si>
  <si>
    <t>Амбулаторная медицинская помощь</t>
  </si>
  <si>
    <t xml:space="preserve"> Медицинская помощь в условиях круглосуточного стационара, случай лечения</t>
  </si>
  <si>
    <t>Медицинская помощь в условиях дневного стационара, случай лечения</t>
  </si>
  <si>
    <t>Скорая медицинская помощь, вызовы</t>
  </si>
  <si>
    <t>Стоимость медицинской помощи всего, руб.</t>
  </si>
  <si>
    <t>Стоимость амбулаторной медицинской помощи, руб.</t>
  </si>
  <si>
    <t>Стоимость стационарной медицинской помощи, руб.</t>
  </si>
  <si>
    <t>Стоимость медицинской помощи в условиях дневного стационара, руб.</t>
  </si>
  <si>
    <t>Стоимость скорой медицинской помощи, руб.</t>
  </si>
  <si>
    <t>посещения с профилактическими и иными целями</t>
  </si>
  <si>
    <t>посещения по неотложной медицинской помощи</t>
  </si>
  <si>
    <t>обращения в связи с заболеванием</t>
  </si>
  <si>
    <t>медицинские услуги</t>
  </si>
  <si>
    <t>медицинская реабилитация</t>
  </si>
  <si>
    <t>диспансерное наблюдение</t>
  </si>
  <si>
    <t>все посещения, включая стоимость услуг</t>
  </si>
  <si>
    <t>обращения в связи с заболеванием без стоимости услуг</t>
  </si>
  <si>
    <t>Всего на год</t>
  </si>
  <si>
    <t>из них: в рамках финансирования по подушевому нормативу с учетом выплат за результативность</t>
  </si>
  <si>
    <t>из них: в рамках финансового обеспечения ФАПов</t>
  </si>
  <si>
    <t>в том числе специализированная помощь без ВМП</t>
  </si>
  <si>
    <t>из специализированной помощи без ВМП: в том числе медицинская реабилитация</t>
  </si>
  <si>
    <t>из специализированной помощи без ВМП: в том числе по профилю "онкология"</t>
  </si>
  <si>
    <t>из специализированной помощи без ВМП: в рамках финансирования по подушевому нормативу</t>
  </si>
  <si>
    <t>в том числе ВМП</t>
  </si>
  <si>
    <t>из  ВМП: в том числе по профилю "онкология"</t>
  </si>
  <si>
    <t>из всего: в том числе по профилю "онкология"</t>
  </si>
  <si>
    <t>из всего: в том числе по профилю "ЭКО" - криоперенос</t>
  </si>
  <si>
    <t>из всего: в том числе по профилю МЕДИЦИНСКАЯ РЕАБИЛИТАЦИЯ</t>
  </si>
  <si>
    <t>из всего: в рамках финансирования по подушевому нормативу</t>
  </si>
  <si>
    <t>из всего: с проведением тромболизиса</t>
  </si>
  <si>
    <t>из них: в рамках финансирования ФАПов</t>
  </si>
  <si>
    <t>из всего: за вызов с проведением тромболизиса</t>
  </si>
  <si>
    <t>PROF_V</t>
  </si>
  <si>
    <t>PROF_V_POD</t>
  </si>
  <si>
    <t>PROF_V_FAP</t>
  </si>
  <si>
    <t>NEOT_V</t>
  </si>
  <si>
    <t>NEOT_V_POD</t>
  </si>
  <si>
    <t>NEOT_V_FAP</t>
  </si>
  <si>
    <t>ZAB_V</t>
  </si>
  <si>
    <t>ZAB_V_POD</t>
  </si>
  <si>
    <t>ZAB_V_FAP</t>
  </si>
  <si>
    <t>MED_USL_V</t>
  </si>
  <si>
    <t>MED_REAB_V</t>
  </si>
  <si>
    <t>DISP_NAB_V</t>
  </si>
  <si>
    <t>SMP_V</t>
  </si>
  <si>
    <t>SMP_V_POD</t>
  </si>
  <si>
    <t>SMP_V_TROMB</t>
  </si>
  <si>
    <t>PROF_VSEGO_S</t>
  </si>
  <si>
    <t>PROF_PODUSH_S</t>
  </si>
  <si>
    <t>PROF_FAP_S</t>
  </si>
  <si>
    <t>NEOTL_VSEGO_S</t>
  </si>
  <si>
    <t>NEOTL_PODUSH_S</t>
  </si>
  <si>
    <t>NEOTL_FAP_S</t>
  </si>
  <si>
    <t>ZAB_VSEGO_S</t>
  </si>
  <si>
    <t>ZAB_PODUSH_S</t>
  </si>
  <si>
    <t>ZAB_FAP_S</t>
  </si>
  <si>
    <t>MED_REAB_S</t>
  </si>
  <si>
    <t>DISP_NAB_S</t>
  </si>
  <si>
    <t>SMP_S</t>
  </si>
  <si>
    <t>SMP_S_POD</t>
  </si>
  <si>
    <t>SMP_S_TROMB</t>
  </si>
  <si>
    <t>X1</t>
  </si>
  <si>
    <t>X5</t>
  </si>
  <si>
    <t>XH</t>
  </si>
  <si>
    <t>XP</t>
  </si>
  <si>
    <t>X9</t>
  </si>
  <si>
    <t>X3</t>
  </si>
  <si>
    <t>YA</t>
  </si>
  <si>
    <t>YN</t>
  </si>
  <si>
    <t>ГБУЗ ЯО "ИКБ"</t>
  </si>
  <si>
    <t>Y6</t>
  </si>
  <si>
    <t>YS</t>
  </si>
  <si>
    <t>ГБКУЗ ЯО "ЦГБ"</t>
  </si>
  <si>
    <t>Y5</t>
  </si>
  <si>
    <t>Y3</t>
  </si>
  <si>
    <t>Y9</t>
  </si>
  <si>
    <t>YE</t>
  </si>
  <si>
    <t>ГУЗ ЯО "ДП № 3"</t>
  </si>
  <si>
    <t>YQ</t>
  </si>
  <si>
    <t>X4</t>
  </si>
  <si>
    <t>ГБУЗ ЯО "ЯОСП"</t>
  </si>
  <si>
    <t>RA</t>
  </si>
  <si>
    <t>RB</t>
  </si>
  <si>
    <t>YR</t>
  </si>
  <si>
    <t>RH</t>
  </si>
  <si>
    <t>R7</t>
  </si>
  <si>
    <t>R2</t>
  </si>
  <si>
    <t>R5</t>
  </si>
  <si>
    <t>ГУЗ ЯО "ГДБ"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</si>
  <si>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</si>
  <si>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</si>
  <si>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</si>
  <si>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</si>
  <si>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</si>
  <si>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</si>
  <si>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</si>
  <si>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</si>
  <si>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</si>
  <si>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CA</t>
  </si>
  <si>
    <t>CB</t>
  </si>
  <si>
    <t>CE</t>
  </si>
  <si>
    <t>CF</t>
  </si>
  <si>
    <t>CH</t>
  </si>
  <si>
    <t>CI</t>
  </si>
  <si>
    <t>CJ</t>
  </si>
  <si>
    <t>CG</t>
  </si>
  <si>
    <t>YV</t>
  </si>
  <si>
    <t>YT</t>
  </si>
  <si>
    <t>XE</t>
  </si>
  <si>
    <t>V4</t>
  </si>
  <si>
    <t>ООО "ЯДЦ"</t>
  </si>
  <si>
    <t>VW</t>
  </si>
  <si>
    <t>VN</t>
  </si>
  <si>
    <t>S1</t>
  </si>
  <si>
    <t>F1</t>
  </si>
  <si>
    <t>ООО "МЕДЭКО"</t>
  </si>
  <si>
    <t>VU</t>
  </si>
  <si>
    <t>S8</t>
  </si>
  <si>
    <t>S9</t>
  </si>
  <si>
    <t>VA</t>
  </si>
  <si>
    <t>S4</t>
  </si>
  <si>
    <t>VI</t>
  </si>
  <si>
    <t>SS</t>
  </si>
  <si>
    <t>T7</t>
  </si>
  <si>
    <t>T6</t>
  </si>
  <si>
    <t>ООО "М-ЛАЙН"</t>
  </si>
  <si>
    <t>SF</t>
  </si>
  <si>
    <t>T5</t>
  </si>
  <si>
    <t>SD</t>
  </si>
  <si>
    <t>SV</t>
  </si>
  <si>
    <t>ООО "ФЕМИНА"</t>
  </si>
  <si>
    <t>TJ</t>
  </si>
  <si>
    <t>TK</t>
  </si>
  <si>
    <t>ООО "СМТ"</t>
  </si>
  <si>
    <t>TL</t>
  </si>
  <si>
    <t>ООО "КДЛ ЯРОСЛАВЛЬ-ТЕСТ"</t>
  </si>
  <si>
    <t>TN</t>
  </si>
  <si>
    <t>АО "К+31"</t>
  </si>
  <si>
    <t>VO</t>
  </si>
  <si>
    <t>VP</t>
  </si>
  <si>
    <t>M6</t>
  </si>
  <si>
    <t>TB</t>
  </si>
  <si>
    <t>SE</t>
  </si>
  <si>
    <t>TE</t>
  </si>
  <si>
    <t>K7</t>
  </si>
  <si>
    <t>VS</t>
  </si>
  <si>
    <t>K5</t>
  </si>
  <si>
    <t>ООО "ЛПУ МИБС"</t>
  </si>
  <si>
    <t>K3</t>
  </si>
  <si>
    <t>K2</t>
  </si>
  <si>
    <t>ООО "НПФ "ХЕЛИКС"</t>
  </si>
  <si>
    <t>KB</t>
  </si>
  <si>
    <t>TS</t>
  </si>
  <si>
    <t>TY</t>
  </si>
  <si>
    <t>TZ</t>
  </si>
  <si>
    <t>KD</t>
  </si>
  <si>
    <t>KE</t>
  </si>
  <si>
    <t>KF</t>
  </si>
  <si>
    <t>TT</t>
  </si>
  <si>
    <t>KI</t>
  </si>
  <si>
    <t>KJ</t>
  </si>
  <si>
    <t>KK</t>
  </si>
  <si>
    <t>F8</t>
  </si>
  <si>
    <t>ИТОГО</t>
  </si>
  <si>
    <r>
      <t>ОБЪЕМЫ ПО ДИСПАНСЕРИЗАЦИИ ОПРЕДЕЛЕННЫХ ГРУПП ВЗРОСЛОГО НАСЕЛЕНИЯ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b/>
        <sz val="11"/>
        <color indexed="10"/>
        <rFont val="Times New Roman"/>
        <family val="1"/>
        <charset val="204"/>
      </rPr>
      <t>I ЭТАП</t>
    </r>
    <r>
      <rPr>
        <b/>
        <sz val="11"/>
        <color indexed="8"/>
        <rFont val="Times New Roman"/>
        <family val="1"/>
        <charset val="204"/>
      </rPr>
      <t>)</t>
    </r>
  </si>
  <si>
    <r>
      <t>ФИНАНСОВОЕ ОБЕСПЕЧЕНИЕ  ОБЪЕМОВ ДИСПАНСЕРИЗАЦИИ ОПРЕДЕЛЕННЫХ ГРУПП ВЗРОСЛОГО НАСЕЛЕНИЯ (</t>
    </r>
    <r>
      <rPr>
        <b/>
        <sz val="11"/>
        <color rgb="FFFF0000"/>
        <rFont val="Times New Roman"/>
        <family val="1"/>
        <charset val="204"/>
      </rPr>
      <t>I ЭТАП</t>
    </r>
    <r>
      <rPr>
        <b/>
        <sz val="11"/>
        <color theme="1"/>
        <rFont val="Times New Roman"/>
        <family val="1"/>
        <charset val="204"/>
      </rPr>
      <t>)</t>
    </r>
  </si>
  <si>
    <r>
      <t>ОБЪЕМЫ ПО ДИСПАНСЕРИЗАЦИИ ОПРЕДЕЛЕННЫХ ГРУПП ВЗРОСЛОГО НАСЕЛЕНИЯ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b/>
        <sz val="11"/>
        <color indexed="10"/>
        <rFont val="Times New Roman"/>
        <family val="1"/>
        <charset val="204"/>
      </rPr>
      <t>II ЭТАП</t>
    </r>
    <r>
      <rPr>
        <b/>
        <sz val="11"/>
        <color indexed="8"/>
        <rFont val="Times New Roman"/>
        <family val="1"/>
        <charset val="204"/>
      </rPr>
      <t>)</t>
    </r>
  </si>
  <si>
    <r>
      <t>ФИНАНСОВОЕ ОБЕСПЕЧЕНИЕ  ОБЪЕМОВ ДИСПАНСЕРИЗАЦИИ ОПРЕДЕЛЕННЫХ ГРУПП ВЗРОСЛОГО НАСЕЛЕНИЯ (</t>
    </r>
    <r>
      <rPr>
        <b/>
        <sz val="11"/>
        <color rgb="FFFF0000"/>
        <rFont val="Times New Roman"/>
        <family val="1"/>
        <charset val="204"/>
      </rPr>
      <t xml:space="preserve"> II ЭТАП</t>
    </r>
    <r>
      <rPr>
        <b/>
        <sz val="11"/>
        <color theme="1"/>
        <rFont val="Times New Roman"/>
        <family val="1"/>
        <charset val="204"/>
      </rPr>
      <t>)</t>
    </r>
  </si>
  <si>
    <t>ОБЪЕМЫ ПО УГЛУБЛЕННОЙ ДИСПАНСЕРИЗАЦИИ</t>
  </si>
  <si>
    <t>ФИНАНСОВОЕ ОБЕСПЕЧЕНИЕ  ОБЪЕМОВ ПО УГЛУБЛЕННОЙ ДИСПАНСЕРИЗАЦИИ</t>
  </si>
  <si>
    <t>ОБЪЕМЫ ДИСПАНСЕРИЗАЦИИ ДЕТЕЙ-СИРОТ И ДЕТЕЙ, НАХОДЯЩИХСЯ В ПАТРОНАТНЫХ СЕМЬЯХ</t>
  </si>
  <si>
    <t>ФИНАНСОВОЕ ОБЕСПЕЧЕНИЕ ОБЪЕМОВ ДИСПАНСЕРИЗАЦИИ ДЕТЕЙ-СИРОТ И ДЕТЕЙ, НАХОДЯЩИХСЯ В ПАТРОНАТНЫХ СЕМЬЯХ</t>
  </si>
  <si>
    <t>ОБЪЕМЫ ПО МЕДИЦИНСКИМ ОСМОТРАМ ВЗРОСЛОГО НАСЕЛЕНИЯ</t>
  </si>
  <si>
    <t>ФИНАНСОВОЕ ОБЕСПЕЧЕНИЕ ОБЪЕМОВ ПО МЕДИЦИНСКИМ ОСМОТРАМ ВЗРОСЛОГО НАСЕЛЕНИЯ</t>
  </si>
  <si>
    <t>ОБЪЕМЫ ПО МЕДИЦИНСКИМ ОСМОТРАМ НЕСОВЕРШЕННОЛЕТНИХ</t>
  </si>
  <si>
    <t>ОБЪЕМЫ ЦАОП</t>
  </si>
  <si>
    <t>ФИНАНСОВОЕ ПОСЕЩЕНИЕ ОБЪЕМОВ ЦАОП</t>
  </si>
  <si>
    <t xml:space="preserve"> ОБЪЕМЫ ПО ПОСЕЩЕНИЯМ  в ФАП(ах)</t>
  </si>
  <si>
    <t>ФИНАНСОВОЕ ОБЕСПЕЧЕНИЕ ПОСЕЩЕНИЙ в ФАП(ах)</t>
  </si>
  <si>
    <t>ОБЪЕМЫ ПО ПРОЧИМ ПОСЕЩЕНИЯМ С ПРОФ. ЦЕЛЬЮ</t>
  </si>
  <si>
    <t>ФИНАНСОВОЕ ОБЕСПЕЧЕНИЕ ПРОЧИХ ПОСЕЩЕНИЙ С ПРОФ. ЦЕЛЬЮ</t>
  </si>
  <si>
    <t>ИТОГО ОБЪЕМОВ ПОСЕЩЕНИЙ С ПРОФИЛАКТИЧЕСКОЙ ЦЕЛЬЮ</t>
  </si>
  <si>
    <t>ИТОГО ФИНАНСОВОЕ ОБЕСПЕЧЕНИЕ ОБЪЕМОВ ПОСЕЩЕНИЙ С ПРОФИЛАКТИЧЕСКОЙ ЦЕЛЬЮ</t>
  </si>
  <si>
    <t>Наименование МО</t>
  </si>
  <si>
    <t>ВСЕГО</t>
  </si>
  <si>
    <t>DISP_I_V</t>
  </si>
  <si>
    <t>DISP_II_V</t>
  </si>
  <si>
    <t>DISP_UGL_V</t>
  </si>
  <si>
    <t>DISP_UGL_S</t>
  </si>
  <si>
    <t>DISP_DETSIR_V</t>
  </si>
  <si>
    <t>MEDOS_VZ_V</t>
  </si>
  <si>
    <t>MEDOS_NESOV_V</t>
  </si>
  <si>
    <t>CAOP_V</t>
  </si>
  <si>
    <t>CAOP_S</t>
  </si>
  <si>
    <t>PROF_PROCH_V</t>
  </si>
  <si>
    <t>PROF_PROCH_V_FAP</t>
  </si>
  <si>
    <t>PROF_ITOG_V</t>
  </si>
  <si>
    <t>ОБЪЕМЫ НЕОТЛОЖНОЙ ПОМОЩИ ВСЕГО</t>
  </si>
  <si>
    <t>ФИНАНСОВОЕ ОБЕСПЕЧЕНИЕ ОБЪЕМОВ  НЕОТЛОЖНОЙ ПОМОЩИ ВСЕГО</t>
  </si>
  <si>
    <t>в т.ч. ОБЪЕМЫ по ПОДУШЕВОМУ ФИНАНСИРОВАНИЮ</t>
  </si>
  <si>
    <t>в т.ч.  ФИНАНСОВОЕ ОБЕСПЕЧЕНИЕ ОБЪЕМОВ по ПОДУШЕВОМУ ФИНАНСИРОВАНИЮ</t>
  </si>
  <si>
    <t>в т.ч. по ТАРИФАМ</t>
  </si>
  <si>
    <t>ОБЪЕМЫ НЕОТЛОЖНОЙ ПОМОЩИ В ФАП(ах)</t>
  </si>
  <si>
    <t>Финансовое обеспечение объемов НЕОТЛОЖНОЙ ПОМОЩИ В ФАП(ах)</t>
  </si>
  <si>
    <r>
      <rPr>
        <b/>
        <i/>
        <sz val="11"/>
        <color theme="1"/>
        <rFont val="Times New Roman"/>
        <family val="1"/>
        <charset val="204"/>
      </rPr>
      <t>ВСЕГО</t>
    </r>
    <r>
      <rPr>
        <b/>
        <sz val="11"/>
        <color theme="1"/>
        <rFont val="Times New Roman"/>
        <family val="1"/>
        <charset val="204"/>
      </rPr>
      <t xml:space="preserve"> ОБЪЕМОВ</t>
    </r>
  </si>
  <si>
    <r>
      <t xml:space="preserve">ФИН.ОБЕСПЕЧЕНИЕ ОБЪЕМОВ НЕОТЛОЖНОЙ МЕДИЦИНСКОЙ ПОМОЩИ ПО ТАРИФАМ  </t>
    </r>
    <r>
      <rPr>
        <b/>
        <i/>
        <sz val="11"/>
        <color theme="1"/>
        <rFont val="Times New Roman"/>
        <family val="1"/>
        <charset val="204"/>
      </rPr>
      <t>ВСЕГО</t>
    </r>
  </si>
  <si>
    <t>в т.ч в прием.покое с КТ</t>
  </si>
  <si>
    <t>Финансовое обеспечение объемов неотложной медицинской помощи в прием.покое с КТ</t>
  </si>
  <si>
    <t>в т.ч в травмопункте</t>
  </si>
  <si>
    <t>Финансовое обеспечение объемов неотложной медицинской помощи в травмопункте</t>
  </si>
  <si>
    <t>Посещения в неотложной форме (кроме посещ. в приемном покое, травмопункте)</t>
  </si>
  <si>
    <t>Финансовое обеспечение объемов в неотложной форме (кроме посещ. в приемном покое, травмопункте)</t>
  </si>
  <si>
    <t>NEOTL_VSEGO_TARIF</t>
  </si>
  <si>
    <t>NEOTL_PRIEM_KT_V</t>
  </si>
  <si>
    <t>NEOTL_TRAUMA_V</t>
  </si>
  <si>
    <r>
      <t xml:space="preserve">ОБЪЕМЫ ПО ОБРАЩЕНИЯМ ПО ЗАБОЛЕВАНИЮ </t>
    </r>
    <r>
      <rPr>
        <b/>
        <i/>
        <sz val="12"/>
        <color theme="1"/>
        <rFont val="Times New Roman"/>
        <family val="1"/>
        <charset val="204"/>
      </rPr>
      <t>ВСЕГО</t>
    </r>
  </si>
  <si>
    <r>
      <t xml:space="preserve">ФИН.ОБЕСПЕЧЕНИЕ ОБЪЕМОВ ПО ОБРАЩЕНИЯМ ПО ЗАБОЛЕВАНИЮ </t>
    </r>
    <r>
      <rPr>
        <b/>
        <i/>
        <sz val="12"/>
        <color theme="1"/>
        <rFont val="Times New Roman"/>
        <family val="1"/>
        <charset val="204"/>
      </rPr>
      <t>ВСЕГО</t>
    </r>
  </si>
  <si>
    <t>в т.ч.  ОБЪЕМЫ по ПОДУШЕВОМУ ФИНАНСИРОВАНИЮ</t>
  </si>
  <si>
    <t>ФИН.ОБЕСПЕЧЕНИЕ  по ПОДУШЕВОМУ ФИНАНСИРОВАНИЮ</t>
  </si>
  <si>
    <t>ОБРАЩЕНИЯ ПО ЗАБОЛЕВАНИЮ В ФАП(ах)</t>
  </si>
  <si>
    <t>ФИН.ОБЕСПЕЧЕНИЕ ОБРАЩЕНИЙ ПО ЗАБОЛЕВАНИЮ В ФАП(ах)</t>
  </si>
  <si>
    <r>
      <rPr>
        <b/>
        <i/>
        <sz val="12"/>
        <color theme="1"/>
        <rFont val="Times New Roman"/>
        <family val="1"/>
        <charset val="204"/>
      </rPr>
      <t>ВСЕГО</t>
    </r>
    <r>
      <rPr>
        <b/>
        <sz val="12"/>
        <color theme="1"/>
        <rFont val="Times New Roman"/>
        <family val="1"/>
        <charset val="204"/>
      </rPr>
      <t xml:space="preserve"> ОБЪЕМОВ ПО ТАРИФАМ</t>
    </r>
  </si>
  <si>
    <r>
      <t xml:space="preserve">ФИН.ОБЕСПЕЧЕНИЕ ОБЪЕМОВ по ТАРИФАМ </t>
    </r>
    <r>
      <rPr>
        <b/>
        <i/>
        <sz val="12"/>
        <color theme="1"/>
        <rFont val="Times New Roman"/>
        <family val="1"/>
        <charset val="204"/>
      </rPr>
      <t>ВСЕГО</t>
    </r>
  </si>
  <si>
    <t>в т.ч. ОБЪЕМЫ  ПЭТ/КТ</t>
  </si>
  <si>
    <t>ФИН.ОБЕСПЕЧЕНИЕ ОБЪЕМОВ. ПЭТ/КТ</t>
  </si>
  <si>
    <t xml:space="preserve">при диагностики онкопатологии  </t>
  </si>
  <si>
    <t xml:space="preserve">ФИН.ОБЕСПЕЧЕНИЕ ОБЪЕМОВ при диагностики онкопатологии  </t>
  </si>
  <si>
    <t>при лазерном лечении болезни глаз</t>
  </si>
  <si>
    <t>ФИН.ОБЕСПЕЧЕНИЕ ОБЪЕМОВ при лазерном лечении болезни глаз</t>
  </si>
  <si>
    <t xml:space="preserve"> проведение  денситометрии</t>
  </si>
  <si>
    <t>ФИН.ОБЕСПЕЧЕНИЕ ОБЪЕМОВ  проведения  денситометрии</t>
  </si>
  <si>
    <t xml:space="preserve"> диагностика бесплодия (акуш.-гинек., урология)</t>
  </si>
  <si>
    <t>ФИН.ОБЕСПЕЧЕНИЕ ОБЪЕМОВ диагностики бесплодия (акуш.-гинек., урология)</t>
  </si>
  <si>
    <t>ZAB_TAR_V</t>
  </si>
  <si>
    <t>ZAB_V_PETKT</t>
  </si>
  <si>
    <t>ZAB_V_CAOP</t>
  </si>
  <si>
    <t>ZAB_V_ONKOPAT</t>
  </si>
  <si>
    <t>ZAB_V_LASER</t>
  </si>
  <si>
    <t>ZAB_V_DENSITOMET</t>
  </si>
  <si>
    <t>ZAB_V_BESPLOD</t>
  </si>
  <si>
    <t>КОМПЬЮТЕРНАЯ ТОМОГРАФИЯ БЕЗ КОНТРАСТА</t>
  </si>
  <si>
    <t>КОМПЬЮТЕРНАЯ ТОМОГРАФИЯ С КОНТРАСТНЫМ УСИЛЕНИЕМ</t>
  </si>
  <si>
    <t xml:space="preserve">КТ ВСЕГО </t>
  </si>
  <si>
    <t>МАГНИТНО-РЕЗОНАНСНАЯ ТОМОГРАФИЯ БЕЗ КОНТРАСТА</t>
  </si>
  <si>
    <t>МАГНИТНО-РЕЗОНАНСНАЯ ТОМОГРАФИЯ С КОНТРАСТНЫМ УСИЛЕНИЕМ</t>
  </si>
  <si>
    <t>МРТ ВСЕГО</t>
  </si>
  <si>
    <t>УЗИ СЕРДЕЧНО-СОСУДИСТОЙ СИСТЕМЫ</t>
  </si>
  <si>
    <t>ЭНДОСКОПИЧЕСКИЕ ДИАГНОСТИЧЕСКИЕ ИССЛЕДОВАНИЯ</t>
  </si>
  <si>
    <t>Патолого-анатомические исследования с целью диагностики онкологических заболеваний и подбора противоопухолевой лекарственной терапии</t>
  </si>
  <si>
    <t>Молекулярно-генетические исследования с целью диагностики онкологических заболеваний</t>
  </si>
  <si>
    <t xml:space="preserve">ТЕСТЫ на КОРОНАВИРУСНУЮ ИНФЕКЦИЮ  </t>
  </si>
  <si>
    <t>ИТОГО МЕДИЦИНСКИХ УСЛУГ</t>
  </si>
  <si>
    <t>ОБЪЕМЫ</t>
  </si>
  <si>
    <t xml:space="preserve"> ФИН.ОБЕСПЕЧЕНИЕ (руб.)</t>
  </si>
  <si>
    <t xml:space="preserve">ВСЕГО </t>
  </si>
  <si>
    <t>KT_BEZ_KONRAST_V</t>
  </si>
  <si>
    <t>KT_BEZ_KONRAST_S</t>
  </si>
  <si>
    <t>KT_BOLUS_V</t>
  </si>
  <si>
    <t>KT_BOLUS_S</t>
  </si>
  <si>
    <t>KT_V</t>
  </si>
  <si>
    <t>KT_S</t>
  </si>
  <si>
    <t>MRT_BEZ_KOTRAST_V</t>
  </si>
  <si>
    <t>MRT_BEZ_KOTRAST_S</t>
  </si>
  <si>
    <t>MRT_VN_VEN_V</t>
  </si>
  <si>
    <t>MRT_VN_VEN_S</t>
  </si>
  <si>
    <t>MRT_V</t>
  </si>
  <si>
    <t>MRT_S</t>
  </si>
  <si>
    <t>UZI_V</t>
  </si>
  <si>
    <t>UZI_S</t>
  </si>
  <si>
    <t>EDI_V</t>
  </si>
  <si>
    <t>EDI_S</t>
  </si>
  <si>
    <t>PAT_V</t>
  </si>
  <si>
    <t>PAT_S</t>
  </si>
  <si>
    <t>MGI_V</t>
  </si>
  <si>
    <t>MGI_S</t>
  </si>
  <si>
    <t>PCR_V</t>
  </si>
  <si>
    <t>PCR_S</t>
  </si>
  <si>
    <t>KL</t>
  </si>
  <si>
    <t>ГБУЗ ЯО "ОКБ"</t>
  </si>
  <si>
    <t>ГБУЗ ЯО "КЛИНИЧЕСКАЯ ОНКОЛОГИЧЕСКАЯ БОЛЬНИЦА"</t>
  </si>
  <si>
    <t>ГБУЗ ЯО "ОБЛАСТНАЯ ДЕТСКАЯ КЛИНИЧЕСКАЯ БОЛЬНИЦА"</t>
  </si>
  <si>
    <t>ГБУЗ ЯО "ОБЛАСТНОЙ ПЕРИНАТАЛЬНЫЙ ЦЕНТР"</t>
  </si>
  <si>
    <t>ГБУЗ ЯО "ЯОКГВВ - МЦ  "ЗДОРОВОЕ ДОЛГОЛЕТИЕ"</t>
  </si>
  <si>
    <t>ГБУЗ ЯО "ОБЛАСТНОЙ КОЖНО-ВЕНЕРОЛОГИЧЕСКИЙ ДИСПАНСЕР"</t>
  </si>
  <si>
    <t>ГАУЗ ЯО "КЛИНИЧЕСКАЯ БОЛЬНИЦА СКОРОЙ МЕДИЦИНСКОЙ ПОМОЩИ ИМЕНИ Н.В. СОЛОВЬЕВА"</t>
  </si>
  <si>
    <t>ГБУЗ ЯО "КЛИНИЧЕСКАЯ БОЛЬНИЦА ИМЕНИ Н.А. СЕМАШКО"</t>
  </si>
  <si>
    <t>ГБУЗ ЯО "КБ № 2"</t>
  </si>
  <si>
    <t>ГБУЗ ЯО "КБ №3"</t>
  </si>
  <si>
    <t>ГАУЗ ЯО "КЛИНИЧЕСКАЯ БОЛЬНИЦА № 9"</t>
  </si>
  <si>
    <t>ГУЗ ЯО ДЕТСКАЯ ПОЛИКЛИНИКА  № 5</t>
  </si>
  <si>
    <t>ГУЗ ЯО "ГОРОДСКАЯ ПОЛИКЛИНИКА №3  ИМ. Н.А.СЕМАШКО"</t>
  </si>
  <si>
    <t>ГУЗ ЯО РЫБИНСКАЯ СТОМАТОЛОГИЧЕСКАЯ ПОЛИКЛИНИКА</t>
  </si>
  <si>
    <t>ЯРОСЛАВСКАЯ ПОЛИКЛИНИКА ФИЛИАЛ ФБУЗ ПОМЦ ФМБА РОССИИ</t>
  </si>
  <si>
    <t>РЫБИНСКАЯ БОЛЬНИЦА ФИЛИАЛ ФБУЗ ПОМЦ ФМБА РОССИИ</t>
  </si>
  <si>
    <t>ГБУЗ ЯО "РЫБИНСКАЯ ГОРОДСКАЯ БОЛЬНИЦА № 1"</t>
  </si>
  <si>
    <t>ГБУЗ ЯО "ГОРОДСКАЯ БОЛЬНИЦА № 2 ИМ. Н.И. ПИРОГОВА"</t>
  </si>
  <si>
    <t>ГУЗ ЯО БОЛЬШЕСЕЛЬСКАЯ ЦРБ</t>
  </si>
  <si>
    <t>ГБУЗ ЯО БОРИСОГЛЕБСКАЯ ЦРБ</t>
  </si>
  <si>
    <t>ГУЗ ЯО "БРЕЙТОВСКАЯ ЦРБ"</t>
  </si>
  <si>
    <t>ГУЗ ЯО ГАВРИЛОВ-ЯМСКАЯ ЦРБ</t>
  </si>
  <si>
    <t>ГБУЗ ЯО ДАНИЛОВСКАЯ ЦРБ</t>
  </si>
  <si>
    <t>ГБУЗ ЯО "ЛЮБИМСКАЯ ЦЕНТРАЛЬНАЯ РАЙОННАЯ БОЛЬНИЦА"</t>
  </si>
  <si>
    <t>ГУЗ ЯО "ЦРБ ИМ. Д.Л. СОКОЛОВА"</t>
  </si>
  <si>
    <t>ГУЗ ЯО НЕКОУЗСКАЯ ЦРБ</t>
  </si>
  <si>
    <t>ГБУЗ ЯО "НЕКРАСОВСКАЯ ЦРБ"</t>
  </si>
  <si>
    <t>ГУЗ ЯО ПРЕЧИСТЕНСКАЯ ЦРБ</t>
  </si>
  <si>
    <t>ГБУЗ ЯО "ПЕРЕСЛАВСКАЯ ЦРБ"</t>
  </si>
  <si>
    <t>ГУЗ ЯО ПОШЕХОНСКАЯ ЦРБ</t>
  </si>
  <si>
    <t>ГБУЗ ЯО "РОСТОВСКАЯ ЦРБ"</t>
  </si>
  <si>
    <t>ГБУЗ ЯО "ТУТАЕВСКАЯ ЦРБ"</t>
  </si>
  <si>
    <t>ГУЗ ЯО "УГЛИЧСКАЯ ЦРБ"</t>
  </si>
  <si>
    <t>ГУЗ ЯО ЯРОСЛАВСКАЯ ЦРБ</t>
  </si>
  <si>
    <t>ГУЗ ЯО "РЫБИНСКАЯ ЦРП"</t>
  </si>
  <si>
    <t>ГБУЗ ЯО "ССМП И ЦМК"</t>
  </si>
  <si>
    <t>ЧУЗ "КБ "РЖД-МЕДИЦИНА" Г. ЯРОСЛАВЛЬ"</t>
  </si>
  <si>
    <t>АО БВЛ "БОЛЬШИЕ СОЛИ"</t>
  </si>
  <si>
    <t>ЗАО "САНАТОРИЙ ИМЕНИ ВОРОВСКОГО"</t>
  </si>
  <si>
    <t>ООО "МАТЬ И ДИТЯ ЯРОСЛАВЛЬ"</t>
  </si>
  <si>
    <t>ООО "МЦ "ЮНОНА"</t>
  </si>
  <si>
    <t>ООО "ОФТАКИТ"</t>
  </si>
  <si>
    <t>ООО "ОФТАЛЬМОЛОГИЧЕСКИЙ ЦЕНТР"</t>
  </si>
  <si>
    <t>ООО "КЛИНИКА КОНСТАНТА"</t>
  </si>
  <si>
    <t>ООО "МЕДИЦИНСКИЙ ЦЕНТР ДИАГНОСТИКИ И ПРОФИЛАКТИКИ"</t>
  </si>
  <si>
    <t>ООО "МЕДИЦИНСКИЙ ЦЕНТР ДИАГНОСТИКИ И ПРОФИЛАКТИКИ ПЛЮС"</t>
  </si>
  <si>
    <t>ООО "МЕДИЦИНСКИЙ ЦЕНТР ДИАГНОСТИКИ И ПРОФИЛАКТИКИ "СОДРУЖЕСТВО"</t>
  </si>
  <si>
    <t>ООО  "ДНК-КЛИНИКА"</t>
  </si>
  <si>
    <t>НЕФРОСОВЕТ-ЯРОСЛАВЛЬ</t>
  </si>
  <si>
    <t>ООО "НУЗ БОЛЬНИЦА "КСМ"</t>
  </si>
  <si>
    <t>ООО "ВАЛЕО"</t>
  </si>
  <si>
    <t>ООО "ЦЕНТР СЕМЕЙНОЙ МЕДИЦИНЫ"</t>
  </si>
  <si>
    <t>ООО "КЛИНИКА ОМС"</t>
  </si>
  <si>
    <t>ООО "ЦЕНТР ДИАГНОСТИКИ РЫБИНСК"</t>
  </si>
  <si>
    <t>ООО "ДЦ ТОМОГРАД-ЯРОСЛАВЛЬ"</t>
  </si>
  <si>
    <t>ФКУЗ "МСЧ МВД РОССИИ ПО ЯРОСЛАВСКОЙ ОБЛАСТИ"</t>
  </si>
  <si>
    <t>ООО "МЕД АРТ"</t>
  </si>
  <si>
    <t>ООО "КДЦ "МЕДЭКСПЕРТ"</t>
  </si>
  <si>
    <t>ООО "ДИАГНОСТИЧЕСКАЯ ЛАБОРАТОРИЯ "МЕДЭКСПЕРТ-ЛАБ"</t>
  </si>
  <si>
    <t>ООО "ИНВИТРО"</t>
  </si>
  <si>
    <t>ООО "АНЯ-РЫБИНСК"</t>
  </si>
  <si>
    <t>ООО "АЙ-КЛИНИК СЗ"</t>
  </si>
  <si>
    <t>ООО "КЛИНИКА ВИСТА"</t>
  </si>
  <si>
    <t>ООО "КЛИНИКА "ТОМОГРАД"</t>
  </si>
  <si>
    <t>ООО "ММЦ МЕДИКАЛ ОН ГРУП-ЯРОСЛАВЛЬ"</t>
  </si>
  <si>
    <t>ООО "ВИТАЛАБ"</t>
  </si>
  <si>
    <t>ООО "КЛИНИКО-ДИАГНОСТИЧЕСКИЙ ЦЕНТР "МЕДЭКСПЕРТ-ПРЕМИУМ"</t>
  </si>
  <si>
    <t>ООО "ЦЕНТР СЕМЕЙНОЙ МЕДИЦИНЫ ФРЕШ"</t>
  </si>
  <si>
    <t>ООО "КДЦ "МЕДЭКСПЕРТ+"</t>
  </si>
  <si>
    <t>ООО КЛИНИКА "ОМИКРОН-ТОМОГРАД"</t>
  </si>
  <si>
    <t>ООО "ПРОФИТ МЕДИКА"</t>
  </si>
  <si>
    <t>ООО "ОФТАКИТ Р"</t>
  </si>
  <si>
    <t>ООО "КДЦ "ТОМОГРАД"</t>
  </si>
  <si>
    <t>ФГБОУ ВО ЯГМУ МИНЗДРАВА РОССИИ</t>
  </si>
  <si>
    <t>ООО "КЛИНИКА ЭКСПЕРТ ВЛАДИМИР"</t>
  </si>
  <si>
    <t>ООО "ОБНОВЛЕНИЕ"</t>
  </si>
  <si>
    <t>ООО "СЕТЬ"</t>
  </si>
  <si>
    <t>ООО "СКАНДИНАВИЯ АВА-ПЕТЕР"</t>
  </si>
  <si>
    <t>ООО "ОЗДОРОВИТЕЛЬНЫЙ ЦЕНТР "ЗАЛЕСЬЕ"</t>
  </si>
  <si>
    <t>KN</t>
  </si>
  <si>
    <t>KP</t>
  </si>
  <si>
    <t>KQ</t>
  </si>
  <si>
    <t>KO</t>
  </si>
  <si>
    <t xml:space="preserve">Позитронная эмиссионная томография, совмещенная с компьютерной томографией с туморотропными РФП </t>
  </si>
  <si>
    <t>из всего: в том числе по профилю "ЭКО"</t>
  </si>
  <si>
    <t>ОБЪЕМЫ Посещений с проведением денситометрии 2024г.</t>
  </si>
  <si>
    <t>ФИНАНСОВОЕ ОБЕСПЕЧЕНИЕ Посещений с проведением денситометрии 2024г.</t>
  </si>
  <si>
    <t>ФИН.ОБЕСПЕЧЕНИЕ ОБЪЕМОВ ДИАЛИЗА</t>
  </si>
  <si>
    <t xml:space="preserve"> иные обращения по заболеванию (без услуг, ПЭТ/КТ КПМУ, ФАПов)</t>
  </si>
  <si>
    <t>ФИН.ОБЕСПЕЧЕНИЕ  иных обращений по заболеванию (без услуг, ПЭТ/КТ КПМУ, ФАПов)</t>
  </si>
  <si>
    <t>в т.ч. 2023 год</t>
  </si>
  <si>
    <t>в т.ч 2023 год</t>
  </si>
  <si>
    <t>количество услуг</t>
  </si>
  <si>
    <t>ДИАЛИЗ (обращения)</t>
  </si>
  <si>
    <r>
      <t>Филиал ООО "Страховая компания "</t>
    </r>
    <r>
      <rPr>
        <b/>
        <sz val="12"/>
        <color theme="1"/>
        <rFont val="Times New Roman"/>
        <family val="1"/>
        <charset val="204"/>
      </rPr>
      <t>Ингосстрах-М</t>
    </r>
    <r>
      <rPr>
        <sz val="12"/>
        <color theme="1"/>
        <rFont val="Times New Roman"/>
        <family val="1"/>
        <charset val="204"/>
      </rPr>
      <t>" в г.Ярославль</t>
    </r>
  </si>
  <si>
    <r>
      <t>Филиал ООО "</t>
    </r>
    <r>
      <rPr>
        <b/>
        <sz val="12"/>
        <color theme="1"/>
        <rFont val="Times New Roman"/>
        <family val="1"/>
        <charset val="204"/>
      </rPr>
      <t>Капитал</t>
    </r>
    <r>
      <rPr>
        <sz val="12"/>
        <color theme="1"/>
        <rFont val="Times New Roman"/>
        <family val="1"/>
        <charset val="204"/>
      </rPr>
      <t xml:space="preserve"> Медицинское Страхование" в Ярославской области</t>
    </r>
  </si>
  <si>
    <r>
      <t xml:space="preserve">Ярославский филиал ООО "Страховая медицинская компания </t>
    </r>
    <r>
      <rPr>
        <b/>
        <sz val="12"/>
        <color theme="1"/>
        <rFont val="Times New Roman"/>
        <family val="1"/>
        <charset val="204"/>
      </rPr>
      <t>РЕСО–Мед</t>
    </r>
    <r>
      <rPr>
        <sz val="12"/>
        <color theme="1"/>
        <rFont val="Times New Roman"/>
        <family val="1"/>
        <charset val="204"/>
      </rPr>
      <t>"</t>
    </r>
  </si>
  <si>
    <r>
      <t>Ярославский филиал АО "Страховая компания "</t>
    </r>
    <r>
      <rPr>
        <b/>
        <sz val="12"/>
        <color theme="1"/>
        <rFont val="Times New Roman"/>
        <family val="1"/>
        <charset val="204"/>
      </rPr>
      <t>СОГАЗ–Мед</t>
    </r>
    <r>
      <rPr>
        <sz val="12"/>
        <color theme="1"/>
        <rFont val="Times New Roman"/>
        <family val="1"/>
        <charset val="204"/>
      </rPr>
      <t>"</t>
    </r>
  </si>
  <si>
    <r>
      <rPr>
        <b/>
        <sz val="12"/>
        <color rgb="FFC00000"/>
        <rFont val="Calibri"/>
        <family val="2"/>
        <charset val="204"/>
      </rPr>
      <t xml:space="preserve">&lt;­­­ </t>
    </r>
    <r>
      <rPr>
        <b/>
        <sz val="12"/>
        <color rgb="FFC00000"/>
        <rFont val="Calibri"/>
        <family val="2"/>
        <charset val="204"/>
        <scheme val="minor"/>
      </rPr>
      <t>Для отбора данных введите  в ячейку слева двухзначный код МО</t>
    </r>
  </si>
  <si>
    <t>Объемы медицинской помощи и их финансовое обеспечение на 2024 год</t>
  </si>
  <si>
    <t>проверки</t>
  </si>
  <si>
    <t>Объемы</t>
  </si>
  <si>
    <t>Фин.обеспечение, руб.</t>
  </si>
  <si>
    <t>объемы</t>
  </si>
  <si>
    <t>∆</t>
  </si>
  <si>
    <t>ФО</t>
  </si>
  <si>
    <t>АПП</t>
  </si>
  <si>
    <t>ВСЕГО АПП</t>
  </si>
  <si>
    <t>х</t>
  </si>
  <si>
    <t>подуше
вое</t>
  </si>
  <si>
    <t>ВСЕГО ПОДУШЕВОЕ АПП</t>
  </si>
  <si>
    <r>
      <rPr>
        <b/>
        <sz val="11"/>
        <color theme="1"/>
        <rFont val="Calibri"/>
        <family val="2"/>
        <charset val="204"/>
        <scheme val="minor"/>
      </rPr>
      <t>посещения - всего</t>
    </r>
    <r>
      <rPr>
        <sz val="11"/>
        <color theme="1"/>
        <rFont val="Calibri"/>
        <family val="2"/>
        <scheme val="minor"/>
      </rPr>
      <t>, посещение</t>
    </r>
  </si>
  <si>
    <r>
      <rPr>
        <i/>
        <sz val="11"/>
        <rFont val="Calibri"/>
        <family val="2"/>
        <charset val="204"/>
        <scheme val="minor"/>
      </rPr>
      <t>в том числе:</t>
    </r>
    <r>
      <rPr>
        <b/>
        <sz val="11"/>
        <rFont val="Calibri"/>
        <family val="2"/>
        <charset val="204"/>
        <scheme val="minor"/>
      </rPr>
      <t xml:space="preserve"> </t>
    </r>
  </si>
  <si>
    <r>
      <t>посещения с профилактическими и иными целями</t>
    </r>
    <r>
      <rPr>
        <sz val="11"/>
        <rFont val="Calibri"/>
        <family val="2"/>
        <charset val="204"/>
        <scheme val="minor"/>
      </rPr>
      <t>, посещение</t>
    </r>
  </si>
  <si>
    <r>
      <t>неотложная помощь</t>
    </r>
    <r>
      <rPr>
        <sz val="11"/>
        <rFont val="Calibri"/>
        <family val="2"/>
        <charset val="204"/>
        <scheme val="minor"/>
      </rPr>
      <t>,</t>
    </r>
    <r>
      <rPr>
        <b/>
        <sz val="11"/>
        <rFont val="Calibri"/>
        <family val="2"/>
        <charset val="204"/>
        <scheme val="minor"/>
      </rPr>
      <t xml:space="preserve"> </t>
    </r>
    <r>
      <rPr>
        <sz val="11"/>
        <rFont val="Calibri"/>
        <family val="2"/>
        <charset val="204"/>
        <scheme val="minor"/>
      </rPr>
      <t>посещение</t>
    </r>
  </si>
  <si>
    <r>
      <t>заболевание</t>
    </r>
    <r>
      <rPr>
        <sz val="11"/>
        <rFont val="Calibri"/>
        <family val="2"/>
        <charset val="204"/>
        <scheme val="minor"/>
      </rPr>
      <t>,</t>
    </r>
    <r>
      <rPr>
        <b/>
        <sz val="11"/>
        <rFont val="Calibri"/>
        <family val="2"/>
        <charset val="204"/>
        <scheme val="minor"/>
      </rPr>
      <t xml:space="preserve"> </t>
    </r>
    <r>
      <rPr>
        <sz val="11"/>
        <rFont val="Calibri"/>
        <family val="2"/>
        <charset val="204"/>
        <scheme val="minor"/>
      </rPr>
      <t>обращение</t>
    </r>
  </si>
  <si>
    <t>тариф</t>
  </si>
  <si>
    <t>ВСЕГО ТАРИФ АПП</t>
  </si>
  <si>
    <r>
      <t>ДИАГНОСТИЧЕСКИЕ (ЛАБОРАТОРНЫЕ) ИССЛЕДОВАНИЯ</t>
    </r>
    <r>
      <rPr>
        <sz val="12"/>
        <rFont val="Calibri"/>
        <family val="2"/>
        <charset val="204"/>
        <scheme val="minor"/>
      </rPr>
      <t/>
    </r>
  </si>
  <si>
    <r>
      <t>КТ - всего</t>
    </r>
    <r>
      <rPr>
        <sz val="11"/>
        <rFont val="Calibri"/>
        <family val="2"/>
        <charset val="204"/>
        <scheme val="minor"/>
      </rPr>
      <t>,</t>
    </r>
    <r>
      <rPr>
        <b/>
        <sz val="11"/>
        <rFont val="Calibri"/>
        <family val="2"/>
        <charset val="204"/>
        <scheme val="minor"/>
      </rPr>
      <t xml:space="preserve"> </t>
    </r>
    <r>
      <rPr>
        <sz val="11"/>
        <rFont val="Calibri"/>
        <family val="2"/>
        <charset val="204"/>
        <scheme val="minor"/>
      </rPr>
      <t>исследование</t>
    </r>
  </si>
  <si>
    <t>в том числе:</t>
  </si>
  <si>
    <r>
      <t>без контрастирования</t>
    </r>
    <r>
      <rPr>
        <sz val="11"/>
        <rFont val="Calibri"/>
        <family val="2"/>
        <charset val="204"/>
        <scheme val="minor"/>
      </rPr>
      <t>, исследование</t>
    </r>
  </si>
  <si>
    <r>
      <t>с контрастированием</t>
    </r>
    <r>
      <rPr>
        <sz val="11"/>
        <rFont val="Calibri"/>
        <family val="2"/>
        <charset val="204"/>
        <scheme val="minor"/>
      </rPr>
      <t>, исследование</t>
    </r>
  </si>
  <si>
    <r>
      <t>МРТ - всего</t>
    </r>
    <r>
      <rPr>
        <sz val="11"/>
        <rFont val="Calibri"/>
        <family val="2"/>
        <charset val="204"/>
        <scheme val="minor"/>
      </rPr>
      <t>,</t>
    </r>
    <r>
      <rPr>
        <b/>
        <sz val="11"/>
        <rFont val="Calibri"/>
        <family val="2"/>
        <charset val="204"/>
        <scheme val="minor"/>
      </rPr>
      <t xml:space="preserve"> </t>
    </r>
    <r>
      <rPr>
        <sz val="11"/>
        <rFont val="Calibri"/>
        <family val="2"/>
        <charset val="204"/>
        <scheme val="minor"/>
      </rPr>
      <t>исследование</t>
    </r>
  </si>
  <si>
    <r>
      <t>УЗИ СС</t>
    </r>
    <r>
      <rPr>
        <sz val="11"/>
        <rFont val="Calibri"/>
        <family val="2"/>
        <charset val="204"/>
        <scheme val="minor"/>
      </rPr>
      <t>,</t>
    </r>
    <r>
      <rPr>
        <b/>
        <sz val="11"/>
        <rFont val="Calibri"/>
        <family val="2"/>
        <charset val="204"/>
        <scheme val="minor"/>
      </rPr>
      <t xml:space="preserve"> </t>
    </r>
    <r>
      <rPr>
        <sz val="11"/>
        <rFont val="Calibri"/>
        <family val="2"/>
        <charset val="204"/>
        <scheme val="minor"/>
      </rPr>
      <t>исследование</t>
    </r>
  </si>
  <si>
    <r>
      <t>эндоскопические исследования</t>
    </r>
    <r>
      <rPr>
        <sz val="11"/>
        <rFont val="Calibri"/>
        <family val="2"/>
        <charset val="204"/>
        <scheme val="minor"/>
      </rPr>
      <t>,</t>
    </r>
    <r>
      <rPr>
        <b/>
        <sz val="11"/>
        <rFont val="Calibri"/>
        <family val="2"/>
        <charset val="204"/>
        <scheme val="minor"/>
      </rPr>
      <t xml:space="preserve"> </t>
    </r>
    <r>
      <rPr>
        <sz val="11"/>
        <rFont val="Calibri"/>
        <family val="2"/>
        <charset val="204"/>
        <scheme val="minor"/>
      </rPr>
      <t>исследование</t>
    </r>
  </si>
  <si>
    <r>
      <t>патолого-анатомич. исследования</t>
    </r>
    <r>
      <rPr>
        <sz val="11"/>
        <rFont val="Calibri"/>
        <family val="2"/>
        <charset val="204"/>
        <scheme val="minor"/>
      </rPr>
      <t>, исследование</t>
    </r>
  </si>
  <si>
    <r>
      <t>молекулярно-гинетич. исследования</t>
    </r>
    <r>
      <rPr>
        <sz val="11"/>
        <rFont val="Calibri"/>
        <family val="2"/>
        <charset val="204"/>
        <scheme val="minor"/>
      </rPr>
      <t>,</t>
    </r>
    <r>
      <rPr>
        <b/>
        <sz val="11"/>
        <rFont val="Calibri"/>
        <family val="2"/>
        <charset val="204"/>
        <scheme val="minor"/>
      </rPr>
      <t xml:space="preserve"> </t>
    </r>
    <r>
      <rPr>
        <sz val="11"/>
        <rFont val="Calibri"/>
        <family val="2"/>
        <charset val="204"/>
        <scheme val="minor"/>
      </rPr>
      <t>исследование</t>
    </r>
  </si>
  <si>
    <r>
      <rPr>
        <b/>
        <sz val="11"/>
        <color theme="1"/>
        <rFont val="Calibri"/>
        <family val="2"/>
        <charset val="204"/>
        <scheme val="minor"/>
      </rPr>
      <t>тесты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COVID-19</t>
    </r>
    <r>
      <rPr>
        <sz val="11"/>
        <color theme="1"/>
        <rFont val="Calibri"/>
        <family val="2"/>
        <scheme val="minor"/>
      </rPr>
      <t>, исследование</t>
    </r>
  </si>
  <si>
    <r>
      <t>ПЭТ/КТ</t>
    </r>
    <r>
      <rPr>
        <sz val="11"/>
        <rFont val="Calibri"/>
        <family val="2"/>
        <charset val="204"/>
        <scheme val="minor"/>
      </rPr>
      <t>, исследование</t>
    </r>
  </si>
  <si>
    <t>ТАРИФ БЕЗ ДИАГНОСТИЧЕСКИХ ИССЛЕДОВАНИЙ</t>
  </si>
  <si>
    <r>
      <t xml:space="preserve">посещения - всего,   </t>
    </r>
    <r>
      <rPr>
        <sz val="11"/>
        <rFont val="Calibri"/>
        <family val="2"/>
        <charset val="204"/>
        <scheme val="minor"/>
      </rPr>
      <t>посещение (комплексное посещение)</t>
    </r>
  </si>
  <si>
    <t xml:space="preserve">в том числе: </t>
  </si>
  <si>
    <r>
      <t>посещения с профилактическими и иными целями - всего</t>
    </r>
    <r>
      <rPr>
        <sz val="11"/>
        <rFont val="Calibri"/>
        <family val="2"/>
        <charset val="204"/>
        <scheme val="minor"/>
      </rPr>
      <t>, посещение (комплексное посещение)</t>
    </r>
  </si>
  <si>
    <r>
      <t>диспансеризация взрослых - всего</t>
    </r>
    <r>
      <rPr>
        <sz val="11"/>
        <rFont val="Calibri"/>
        <family val="2"/>
        <charset val="204"/>
        <scheme val="minor"/>
      </rPr>
      <t>, комплексное посещение</t>
    </r>
  </si>
  <si>
    <r>
      <t>диспансеризация взрослых I этап</t>
    </r>
    <r>
      <rPr>
        <sz val="11"/>
        <rFont val="Calibri"/>
        <family val="2"/>
        <charset val="204"/>
        <scheme val="minor"/>
      </rPr>
      <t>, комплексное посещение</t>
    </r>
  </si>
  <si>
    <r>
      <t>диспансеризация взрослых II этап</t>
    </r>
    <r>
      <rPr>
        <sz val="11"/>
        <rFont val="Calibri"/>
        <family val="2"/>
        <charset val="204"/>
        <scheme val="minor"/>
      </rPr>
      <t>,</t>
    </r>
    <r>
      <rPr>
        <b/>
        <sz val="11"/>
        <rFont val="Calibri"/>
        <family val="2"/>
        <charset val="204"/>
        <scheme val="minor"/>
      </rPr>
      <t xml:space="preserve"> </t>
    </r>
    <r>
      <rPr>
        <sz val="11"/>
        <rFont val="Calibri"/>
        <family val="2"/>
        <charset val="204"/>
        <scheme val="minor"/>
      </rPr>
      <t>комплексное посещение</t>
    </r>
  </si>
  <si>
    <r>
      <t>углубленная диспансеризация</t>
    </r>
    <r>
      <rPr>
        <sz val="11"/>
        <rFont val="Calibri"/>
        <family val="2"/>
        <charset val="204"/>
        <scheme val="minor"/>
      </rPr>
      <t>, комплексное посещение</t>
    </r>
  </si>
  <si>
    <r>
      <t>диспансеризация детей</t>
    </r>
    <r>
      <rPr>
        <sz val="11"/>
        <rFont val="Calibri"/>
        <family val="2"/>
        <charset val="204"/>
        <scheme val="minor"/>
      </rPr>
      <t>,</t>
    </r>
    <r>
      <rPr>
        <b/>
        <sz val="11"/>
        <rFont val="Calibri"/>
        <family val="2"/>
        <charset val="204"/>
        <scheme val="minor"/>
      </rPr>
      <t xml:space="preserve"> </t>
    </r>
    <r>
      <rPr>
        <sz val="11"/>
        <rFont val="Calibri"/>
        <family val="2"/>
        <charset val="204"/>
        <scheme val="minor"/>
      </rPr>
      <t>комплексное посещение</t>
    </r>
  </si>
  <si>
    <r>
      <t>медосмотры взрослых</t>
    </r>
    <r>
      <rPr>
        <sz val="11"/>
        <rFont val="Calibri"/>
        <family val="2"/>
        <charset val="204"/>
        <scheme val="minor"/>
      </rPr>
      <t>,</t>
    </r>
    <r>
      <rPr>
        <b/>
        <sz val="11"/>
        <rFont val="Calibri"/>
        <family val="2"/>
        <charset val="204"/>
        <scheme val="minor"/>
      </rPr>
      <t xml:space="preserve"> </t>
    </r>
    <r>
      <rPr>
        <sz val="11"/>
        <rFont val="Calibri"/>
        <family val="2"/>
        <charset val="204"/>
        <scheme val="minor"/>
      </rPr>
      <t>комплексное посещение</t>
    </r>
  </si>
  <si>
    <r>
      <t>медосмотры детей</t>
    </r>
    <r>
      <rPr>
        <sz val="11"/>
        <rFont val="Calibri"/>
        <family val="2"/>
        <charset val="204"/>
        <scheme val="minor"/>
      </rPr>
      <t>,</t>
    </r>
    <r>
      <rPr>
        <b/>
        <sz val="11"/>
        <rFont val="Calibri"/>
        <family val="2"/>
        <charset val="204"/>
        <scheme val="minor"/>
      </rPr>
      <t xml:space="preserve"> </t>
    </r>
    <r>
      <rPr>
        <sz val="11"/>
        <rFont val="Calibri"/>
        <family val="2"/>
        <charset val="204"/>
        <scheme val="minor"/>
      </rPr>
      <t>комплексное посещение</t>
    </r>
  </si>
  <si>
    <r>
      <t>посещения в ЦАОП</t>
    </r>
    <r>
      <rPr>
        <sz val="11"/>
        <rFont val="Calibri"/>
        <family val="2"/>
        <charset val="204"/>
        <scheme val="minor"/>
      </rPr>
      <t>,  посещение</t>
    </r>
  </si>
  <si>
    <r>
      <t>посещения с проведением денситометрии</t>
    </r>
    <r>
      <rPr>
        <sz val="11"/>
        <rFont val="Calibri"/>
        <family val="2"/>
        <charset val="204"/>
        <scheme val="minor"/>
      </rPr>
      <t>,  посещение</t>
    </r>
  </si>
  <si>
    <r>
      <t>профилактические посещения с иными целями прочие</t>
    </r>
    <r>
      <rPr>
        <sz val="11"/>
        <rFont val="Calibri"/>
        <family val="2"/>
        <charset val="204"/>
        <scheme val="minor"/>
      </rPr>
      <t>,  посещение</t>
    </r>
  </si>
  <si>
    <r>
      <t>неотложная помощь</t>
    </r>
    <r>
      <rPr>
        <sz val="11"/>
        <rFont val="Calibri"/>
        <family val="2"/>
        <charset val="204"/>
        <scheme val="minor"/>
      </rPr>
      <t>, посещение</t>
    </r>
  </si>
  <si>
    <r>
      <t>в приемном покое с КТ</t>
    </r>
    <r>
      <rPr>
        <sz val="11"/>
        <rFont val="Calibri"/>
        <family val="2"/>
        <charset val="204"/>
        <scheme val="minor"/>
      </rPr>
      <t>,  посещение</t>
    </r>
  </si>
  <si>
    <r>
      <t>в травмопункте</t>
    </r>
    <r>
      <rPr>
        <sz val="11"/>
        <rFont val="Calibri"/>
        <family val="2"/>
        <charset val="204"/>
        <scheme val="minor"/>
      </rPr>
      <t>,  посещение</t>
    </r>
  </si>
  <si>
    <r>
      <t>заболевание</t>
    </r>
    <r>
      <rPr>
        <sz val="11"/>
        <rFont val="Calibri"/>
        <family val="2"/>
        <charset val="204"/>
        <scheme val="minor"/>
      </rPr>
      <t>,  обращение</t>
    </r>
  </si>
  <si>
    <r>
      <t>диагностика онкопатологии</t>
    </r>
    <r>
      <rPr>
        <sz val="11"/>
        <rFont val="Calibri"/>
        <family val="2"/>
        <charset val="204"/>
        <scheme val="minor"/>
      </rPr>
      <t>,  обращение</t>
    </r>
  </si>
  <si>
    <r>
      <t>лазерное лечение болезни глаз</t>
    </r>
    <r>
      <rPr>
        <sz val="11"/>
        <rFont val="Calibri"/>
        <family val="2"/>
        <charset val="204"/>
        <scheme val="minor"/>
      </rPr>
      <t>,  обращение</t>
    </r>
  </si>
  <si>
    <r>
      <t>проведение  денситометрии</t>
    </r>
    <r>
      <rPr>
        <sz val="11"/>
        <rFont val="Calibri"/>
        <family val="2"/>
        <charset val="204"/>
        <scheme val="minor"/>
      </rPr>
      <t>,  обращение</t>
    </r>
  </si>
  <si>
    <r>
      <t>диагностика бесплодия</t>
    </r>
    <r>
      <rPr>
        <sz val="11"/>
        <rFont val="Calibri"/>
        <family val="2"/>
        <charset val="204"/>
        <scheme val="minor"/>
      </rPr>
      <t>,  обращение</t>
    </r>
  </si>
  <si>
    <r>
      <t>обращения в ЦАОП</t>
    </r>
    <r>
      <rPr>
        <sz val="11"/>
        <rFont val="Calibri"/>
        <family val="2"/>
        <charset val="204"/>
        <scheme val="minor"/>
      </rPr>
      <t>,  обращение</t>
    </r>
  </si>
  <si>
    <r>
      <t xml:space="preserve">обращение с проведением диализа,  </t>
    </r>
    <r>
      <rPr>
        <sz val="11"/>
        <rFont val="Calibri"/>
        <family val="2"/>
        <charset val="204"/>
        <scheme val="minor"/>
      </rPr>
      <t>обращение</t>
    </r>
  </si>
  <si>
    <r>
      <t xml:space="preserve">в том числе:  </t>
    </r>
    <r>
      <rPr>
        <b/>
        <sz val="11"/>
        <rFont val="Calibri"/>
        <family val="2"/>
        <charset val="204"/>
        <scheme val="minor"/>
      </rPr>
      <t>услуги диализа</t>
    </r>
    <r>
      <rPr>
        <sz val="11"/>
        <rFont val="Calibri"/>
        <family val="2"/>
        <charset val="204"/>
        <scheme val="minor"/>
      </rPr>
      <t>,  услуга</t>
    </r>
  </si>
  <si>
    <r>
      <t>медицинская реабилитация</t>
    </r>
    <r>
      <rPr>
        <sz val="11"/>
        <rFont val="Calibri"/>
        <family val="2"/>
        <charset val="204"/>
        <scheme val="minor"/>
      </rPr>
      <t>,  комплексное посещение</t>
    </r>
  </si>
  <si>
    <r>
      <t>диспансерное наблюдение</t>
    </r>
    <r>
      <rPr>
        <sz val="11"/>
        <rFont val="Calibri"/>
        <family val="2"/>
        <charset val="204"/>
        <scheme val="minor"/>
      </rPr>
      <t>,  комплексное посещение</t>
    </r>
  </si>
  <si>
    <t>норматив финансирования - ФАПы</t>
  </si>
  <si>
    <t>ВСЕГО ПО ФАПам</t>
  </si>
  <si>
    <t>ДС</t>
  </si>
  <si>
    <t>ВСЕГО ДС</t>
  </si>
  <si>
    <r>
      <t>подушевое</t>
    </r>
    <r>
      <rPr>
        <sz val="11"/>
        <color theme="1"/>
        <rFont val="Calibri"/>
        <family val="2"/>
        <charset val="204"/>
        <scheme val="minor"/>
      </rPr>
      <t>, случай лечения</t>
    </r>
  </si>
  <si>
    <r>
      <t>всего</t>
    </r>
    <r>
      <rPr>
        <sz val="11"/>
        <color theme="1"/>
        <rFont val="Calibri"/>
        <family val="2"/>
        <scheme val="minor"/>
      </rPr>
      <t>, случай лечения</t>
    </r>
  </si>
  <si>
    <r>
      <t>онкология</t>
    </r>
    <r>
      <rPr>
        <sz val="11"/>
        <color theme="1"/>
        <rFont val="Calibri"/>
        <family val="2"/>
        <charset val="204"/>
        <scheme val="minor"/>
      </rPr>
      <t>,  случай лечения</t>
    </r>
  </si>
  <si>
    <r>
      <t>ЭКО</t>
    </r>
    <r>
      <rPr>
        <sz val="11"/>
        <color theme="1"/>
        <rFont val="Calibri"/>
        <family val="2"/>
        <charset val="204"/>
        <scheme val="minor"/>
      </rPr>
      <t>,  случай лечения</t>
    </r>
  </si>
  <si>
    <r>
      <t>медицинская реабилитация</t>
    </r>
    <r>
      <rPr>
        <sz val="11"/>
        <color theme="1"/>
        <rFont val="Calibri"/>
        <family val="2"/>
        <charset val="204"/>
        <scheme val="minor"/>
      </rPr>
      <t>,  случай лечения</t>
    </r>
  </si>
  <si>
    <t>КС</t>
  </si>
  <si>
    <t>ВСЕГО КС</t>
  </si>
  <si>
    <r>
      <t>подушевое</t>
    </r>
    <r>
      <rPr>
        <sz val="11"/>
        <color theme="1"/>
        <rFont val="Calibri"/>
        <family val="2"/>
        <charset val="204"/>
        <scheme val="minor"/>
      </rPr>
      <t>, случай госпитализации</t>
    </r>
  </si>
  <si>
    <r>
      <t>без ВМП - всего</t>
    </r>
    <r>
      <rPr>
        <sz val="11"/>
        <color theme="1"/>
        <rFont val="Calibri"/>
        <family val="2"/>
        <charset val="204"/>
        <scheme val="minor"/>
      </rPr>
      <t>, случай госпитализации</t>
    </r>
  </si>
  <si>
    <r>
      <t>онкология</t>
    </r>
    <r>
      <rPr>
        <sz val="11"/>
        <rFont val="Calibri"/>
        <family val="2"/>
        <charset val="204"/>
        <scheme val="minor"/>
      </rPr>
      <t>,  случай госпитализации</t>
    </r>
  </si>
  <si>
    <r>
      <t>медицинская реабилитация</t>
    </r>
    <r>
      <rPr>
        <sz val="11"/>
        <rFont val="Calibri"/>
        <family val="2"/>
        <charset val="204"/>
        <scheme val="minor"/>
      </rPr>
      <t>,  случай госпитализации</t>
    </r>
  </si>
  <si>
    <r>
      <t>ВМП -всего</t>
    </r>
    <r>
      <rPr>
        <sz val="11"/>
        <color theme="1"/>
        <rFont val="Calibri"/>
        <family val="2"/>
        <charset val="204"/>
        <scheme val="minor"/>
      </rPr>
      <t>,  случай госпитализации</t>
    </r>
  </si>
  <si>
    <r>
      <rPr>
        <i/>
        <sz val="11"/>
        <color theme="1"/>
        <rFont val="Calibri"/>
        <family val="2"/>
        <charset val="204"/>
        <scheme val="minor"/>
      </rPr>
      <t>в том числе:</t>
    </r>
    <r>
      <rPr>
        <sz val="11"/>
        <color theme="1"/>
        <rFont val="Calibri"/>
        <family val="2"/>
        <scheme val="minor"/>
      </rPr>
      <t xml:space="preserve">  </t>
    </r>
    <r>
      <rPr>
        <b/>
        <sz val="11"/>
        <color theme="1"/>
        <rFont val="Calibri"/>
        <family val="2"/>
        <charset val="204"/>
        <scheme val="minor"/>
      </rPr>
      <t>онкология</t>
    </r>
    <r>
      <rPr>
        <sz val="11"/>
        <color theme="1"/>
        <rFont val="Calibri"/>
        <family val="2"/>
        <scheme val="minor"/>
      </rPr>
      <t>,  случай госпитализации</t>
    </r>
  </si>
  <si>
    <t>СМП</t>
  </si>
  <si>
    <t>ВСЕГО СМП</t>
  </si>
  <si>
    <r>
      <t>подушевое</t>
    </r>
    <r>
      <rPr>
        <sz val="11"/>
        <color theme="1"/>
        <rFont val="Calibri"/>
        <family val="2"/>
        <charset val="204"/>
        <scheme val="minor"/>
      </rPr>
      <t>,  вызов</t>
    </r>
  </si>
  <si>
    <r>
      <t>тариф</t>
    </r>
    <r>
      <rPr>
        <sz val="11"/>
        <color theme="1"/>
        <rFont val="Calibri"/>
        <family val="2"/>
        <scheme val="minor"/>
      </rPr>
      <t>,  вызов</t>
    </r>
  </si>
  <si>
    <r>
      <rPr>
        <i/>
        <sz val="11"/>
        <color theme="1"/>
        <rFont val="Calibri"/>
        <family val="2"/>
        <charset val="204"/>
        <scheme val="minor"/>
      </rPr>
      <t>в том числе:</t>
    </r>
    <r>
      <rPr>
        <sz val="11"/>
        <color theme="1"/>
        <rFont val="Calibri"/>
        <family val="2"/>
        <charset val="204"/>
        <scheme val="minor"/>
      </rPr>
      <t xml:space="preserve">  </t>
    </r>
    <r>
      <rPr>
        <b/>
        <sz val="11"/>
        <color theme="1"/>
        <rFont val="Calibri"/>
        <family val="2"/>
        <charset val="204"/>
        <scheme val="minor"/>
      </rPr>
      <t>тромболизис</t>
    </r>
    <r>
      <rPr>
        <sz val="11"/>
        <color theme="1"/>
        <rFont val="Calibri"/>
        <family val="2"/>
        <charset val="204"/>
        <scheme val="minor"/>
      </rPr>
      <t>,  вызов</t>
    </r>
  </si>
  <si>
    <t>ВСЕГО по МО</t>
  </si>
  <si>
    <t>ФИНАНСОВЫЙ ПЛАН НА 2024 ГОД (в рублях)</t>
  </si>
  <si>
    <t>вид
оказания</t>
  </si>
  <si>
    <t>всего</t>
  </si>
  <si>
    <t>подушевое</t>
  </si>
  <si>
    <t>норматив финансирования
(ФАП)</t>
  </si>
  <si>
    <r>
      <rPr>
        <b/>
        <sz val="11"/>
        <color theme="1"/>
        <rFont val="Times New Roman"/>
        <family val="1"/>
        <charset val="204"/>
      </rPr>
      <t>∑</t>
    </r>
    <r>
      <rPr>
        <b/>
        <sz val="11"/>
        <color theme="1"/>
        <rFont val="Calibri"/>
        <family val="2"/>
        <charset val="204"/>
      </rPr>
      <t>∆</t>
    </r>
  </si>
  <si>
    <t>Информация по оплате счетов за 2023 год</t>
  </si>
  <si>
    <t>ДИСПАНСЕРНОЕ НАБЛЮДЕНИЕ</t>
  </si>
  <si>
    <t>онкология</t>
  </si>
  <si>
    <t>сахарный диабет</t>
  </si>
  <si>
    <t>болезни системы кровообращения</t>
  </si>
  <si>
    <t>по прочим заболеваниям</t>
  </si>
  <si>
    <t>ФИНАНСОВОЕ ОБЕСПЕЧЕНИЕ ОБЪЕМОВ МЕДИЦИНСКИХ ОСМОТРОВ НЕСОВЕРШЕННОЛЕТНИХ</t>
  </si>
  <si>
    <t>финансовое обеспечение</t>
  </si>
  <si>
    <t>фин.обеспечение</t>
  </si>
  <si>
    <t>в том числе</t>
  </si>
  <si>
    <t>КРУГЛОСУТОЧНЫЙ СТАЦИОНАР</t>
  </si>
  <si>
    <t>ДНЕВНОЙ СТАЦИОНАР</t>
  </si>
  <si>
    <t>Наименование МО с отказанными в 2023 году счетами</t>
  </si>
  <si>
    <t>Филиал ООО "Капитал МС" в Ярославской области</t>
  </si>
  <si>
    <t>Филиал ООО "СК "Ингосстрах-М" в г.Ярославль</t>
  </si>
  <si>
    <t>Ярославский филиал АО "Страховая компания "СОГАЗ-Мед"</t>
  </si>
  <si>
    <t>Ярославский филиал ООО «СМК РЕСО-Мед»</t>
  </si>
  <si>
    <t>Информация  по оплате счетов за оказание медицинской помощи в 2023 году</t>
  </si>
  <si>
    <r>
      <t xml:space="preserve"> онкология</t>
    </r>
    <r>
      <rPr>
        <sz val="11"/>
        <color theme="1"/>
        <rFont val="Calibri"/>
        <family val="2"/>
        <charset val="204"/>
        <scheme val="minor"/>
      </rPr>
      <t>,  случай лечения</t>
    </r>
  </si>
  <si>
    <r>
      <t xml:space="preserve"> ЭКО</t>
    </r>
    <r>
      <rPr>
        <sz val="11"/>
        <color theme="1"/>
        <rFont val="Calibri"/>
        <family val="2"/>
        <charset val="204"/>
        <scheme val="minor"/>
      </rPr>
      <t>,  случай лечения</t>
    </r>
  </si>
  <si>
    <r>
      <t>Распределение  объемов медицинской помощи и их финансового обеспечения на 2024 год, установленных комиссией по разработке территориальной программы обязательного медицинского страхования по условиям оказания и видам медицинской помощи по Протоколу № 3 от 26.02.2024 года</t>
    </r>
    <r>
      <rPr>
        <b/>
        <sz val="14"/>
        <color rgb="FFFF0000"/>
        <rFont val="Times New Roman"/>
        <family val="1"/>
        <charset val="204"/>
      </rPr>
      <t xml:space="preserve"> </t>
    </r>
  </si>
  <si>
    <t>Финансовое обеспечение на  2024 год,  установленное комиссией по разработке территориальной программы обязательного медицинского страхования (по Протоколу № 3 от 26.02.2024 г.)</t>
  </si>
  <si>
    <t>в т.ч. в рамках финансирования ФАПов ВСЕГО</t>
  </si>
  <si>
    <t>в т.ч.  в рамках финансирования по подушевому нормативу с учетом выплат за результативность ВСЕГО</t>
  </si>
  <si>
    <t>DN_ONKO_V</t>
  </si>
  <si>
    <t>DN_ONKO_S</t>
  </si>
  <si>
    <t>DN_SAHDIAB_V</t>
  </si>
  <si>
    <t>DN_SAHDIAB_S</t>
  </si>
  <si>
    <t>DN_KROV_V</t>
  </si>
  <si>
    <t>DN_KROV_S</t>
  </si>
  <si>
    <t>DN_OTHER_V</t>
  </si>
  <si>
    <t>DN_OTHER_S</t>
  </si>
  <si>
    <t>DN_ALL_V</t>
  </si>
  <si>
    <t>DN_ALL_S</t>
  </si>
  <si>
    <t>DENSITO_V</t>
  </si>
  <si>
    <t>DENSITO_S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</si>
</sst>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_ ;[Red]\-#,##0\ "/>
    <numFmt numFmtId="165" formatCode="_(* #,##0.00_);_(* \(#,##0.00\);_(* &quot;-&quot;??_);_(@_)"/>
    <numFmt numFmtId="166" formatCode="_-* #,##0.00_р_._-;\-* #,##0.00_р_._-;_-* &quot;-&quot;??_р_._-;_-@_-"/>
  </numFmts>
  <fonts count="6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2"/>
      <color rgb="FF000000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u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b/>
      <i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b/>
      <sz val="12"/>
      <color rgb="FFC00000"/>
      <name val="Calibri"/>
      <family val="2"/>
      <charset val="204"/>
    </font>
    <font>
      <b/>
      <sz val="14"/>
      <color rgb="FFC0000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9" tint="-0.49998474074526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A6CAF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rgb="FFF4E1E0"/>
        <bgColor indexed="64"/>
      </patternFill>
    </fill>
    <fill>
      <patternFill patternType="solid">
        <fgColor rgb="FFF0D5D4"/>
        <bgColor indexed="64"/>
      </patternFill>
    </fill>
    <fill>
      <patternFill patternType="solid">
        <fgColor rgb="FFECCBCA"/>
        <bgColor indexed="64"/>
      </patternFill>
    </fill>
    <fill>
      <patternFill patternType="solid">
        <fgColor rgb="FFF6F9F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6F9F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99FF"/>
        <bgColor indexed="64"/>
      </patternFill>
    </fill>
  </fills>
  <borders count="1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/>
      <top style="dashed">
        <color indexed="64"/>
      </top>
      <bottom style="hair">
        <color indexed="64"/>
      </bottom>
      <diagonal/>
    </border>
    <border>
      <left/>
      <right/>
      <top style="dashed">
        <color indexed="64"/>
      </top>
      <bottom style="hair">
        <color indexed="64"/>
      </bottom>
      <diagonal/>
    </border>
    <border>
      <left/>
      <right style="thin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ashed">
        <color indexed="64"/>
      </bottom>
      <diagonal/>
    </border>
    <border>
      <left/>
      <right/>
      <top style="hair">
        <color indexed="64"/>
      </top>
      <bottom style="dashed">
        <color indexed="64"/>
      </bottom>
      <diagonal/>
    </border>
    <border>
      <left/>
      <right style="thin">
        <color indexed="64"/>
      </right>
      <top style="hair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ashed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ashed">
        <color indexed="64"/>
      </bottom>
      <diagonal/>
    </border>
    <border>
      <left/>
      <right/>
      <top style="double">
        <color indexed="64"/>
      </top>
      <bottom style="dashed">
        <color indexed="64"/>
      </bottom>
      <diagonal/>
    </border>
    <border>
      <left/>
      <right style="thin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</borders>
  <cellStyleXfs count="287">
    <xf numFmtId="0" fontId="0" fillId="0" borderId="0"/>
    <xf numFmtId="0" fontId="6" fillId="0" borderId="0"/>
    <xf numFmtId="0" fontId="8" fillId="0" borderId="0"/>
    <xf numFmtId="0" fontId="6" fillId="0" borderId="0"/>
    <xf numFmtId="0" fontId="5" fillId="0" borderId="0"/>
    <xf numFmtId="0" fontId="8" fillId="0" borderId="0"/>
    <xf numFmtId="0" fontId="8" fillId="0" borderId="0"/>
    <xf numFmtId="0" fontId="4" fillId="0" borderId="0"/>
    <xf numFmtId="0" fontId="23" fillId="0" borderId="0"/>
    <xf numFmtId="0" fontId="4" fillId="0" borderId="0"/>
    <xf numFmtId="0" fontId="24" fillId="0" borderId="0"/>
    <xf numFmtId="0" fontId="25" fillId="0" borderId="0">
      <alignment horizontal="center" vertical="center"/>
    </xf>
    <xf numFmtId="0" fontId="26" fillId="0" borderId="0">
      <alignment horizontal="center" vertical="center"/>
    </xf>
    <xf numFmtId="0" fontId="27" fillId="0" borderId="0">
      <alignment horizontal="center" vertical="center"/>
    </xf>
    <xf numFmtId="0" fontId="28" fillId="0" borderId="0">
      <alignment horizontal="left" vertical="top"/>
    </xf>
    <xf numFmtId="0" fontId="29" fillId="26" borderId="0">
      <alignment horizontal="center" vertical="center"/>
    </xf>
    <xf numFmtId="0" fontId="27" fillId="0" borderId="0">
      <alignment horizontal="center" vertical="center"/>
    </xf>
    <xf numFmtId="0" fontId="30" fillId="27" borderId="0">
      <alignment horizontal="center" vertical="center"/>
    </xf>
    <xf numFmtId="0" fontId="27" fillId="0" borderId="0">
      <alignment horizontal="center" vertical="center"/>
    </xf>
    <xf numFmtId="0" fontId="31" fillId="0" borderId="0">
      <alignment horizontal="center" vertical="center"/>
    </xf>
    <xf numFmtId="0" fontId="32" fillId="0" borderId="0">
      <alignment horizontal="center" vertical="center"/>
    </xf>
    <xf numFmtId="0" fontId="31" fillId="0" borderId="0">
      <alignment horizontal="center" vertical="center"/>
    </xf>
    <xf numFmtId="0" fontId="33" fillId="27" borderId="0">
      <alignment horizontal="right" vertical="center"/>
    </xf>
    <xf numFmtId="0" fontId="34" fillId="0" borderId="0">
      <alignment horizontal="left" vertical="center"/>
    </xf>
    <xf numFmtId="0" fontId="35" fillId="0" borderId="0">
      <alignment horizontal="center" vertical="center"/>
    </xf>
    <xf numFmtId="0" fontId="27" fillId="0" borderId="0">
      <alignment horizontal="center" vertical="center"/>
    </xf>
    <xf numFmtId="0" fontId="34" fillId="0" borderId="0">
      <alignment horizontal="center" vertical="center"/>
    </xf>
    <xf numFmtId="0" fontId="27" fillId="0" borderId="0">
      <alignment horizontal="center" vertical="center"/>
    </xf>
    <xf numFmtId="0" fontId="36" fillId="0" borderId="0">
      <alignment horizontal="right" vertical="center"/>
    </xf>
    <xf numFmtId="0" fontId="36" fillId="0" borderId="0">
      <alignment horizontal="right" vertical="center"/>
    </xf>
    <xf numFmtId="0" fontId="36" fillId="0" borderId="0">
      <alignment horizontal="left" vertical="top"/>
    </xf>
    <xf numFmtId="0" fontId="37" fillId="0" borderId="0">
      <alignment horizontal="center" vertical="center"/>
    </xf>
    <xf numFmtId="0" fontId="27" fillId="0" borderId="0">
      <alignment horizontal="center" vertical="top"/>
    </xf>
    <xf numFmtId="0" fontId="31" fillId="0" borderId="0">
      <alignment horizontal="left" vertical="top"/>
    </xf>
    <xf numFmtId="0" fontId="32" fillId="0" borderId="0">
      <alignment horizontal="left" vertical="top"/>
    </xf>
    <xf numFmtId="0" fontId="28" fillId="0" borderId="0">
      <alignment horizontal="left" vertical="top"/>
    </xf>
    <xf numFmtId="0" fontId="38" fillId="0" borderId="0">
      <alignment horizontal="center" vertical="top"/>
    </xf>
    <xf numFmtId="0" fontId="27" fillId="0" borderId="0">
      <alignment horizontal="center" vertical="center"/>
    </xf>
    <xf numFmtId="0" fontId="27" fillId="0" borderId="0">
      <alignment horizontal="center" vertical="center"/>
    </xf>
    <xf numFmtId="0" fontId="39" fillId="0" borderId="0">
      <alignment horizontal="center" vertical="center"/>
    </xf>
    <xf numFmtId="0" fontId="36" fillId="0" borderId="0">
      <alignment horizontal="center" vertical="center"/>
    </xf>
    <xf numFmtId="0" fontId="27" fillId="0" borderId="0">
      <alignment horizontal="center" vertical="center"/>
    </xf>
    <xf numFmtId="0" fontId="40" fillId="0" borderId="0">
      <alignment horizontal="center" vertical="top"/>
    </xf>
    <xf numFmtId="0" fontId="32" fillId="0" borderId="0">
      <alignment horizontal="center" vertical="center"/>
    </xf>
    <xf numFmtId="0" fontId="27" fillId="0" borderId="0">
      <alignment horizontal="center" vertical="center"/>
    </xf>
    <xf numFmtId="0" fontId="41" fillId="0" borderId="0">
      <alignment horizontal="center" vertical="center"/>
    </xf>
    <xf numFmtId="0" fontId="32" fillId="0" borderId="0">
      <alignment horizontal="center" vertical="center"/>
    </xf>
    <xf numFmtId="0" fontId="27" fillId="0" borderId="0">
      <alignment horizontal="left" vertical="center"/>
    </xf>
    <xf numFmtId="0" fontId="27" fillId="0" borderId="0">
      <alignment horizontal="center" vertical="center"/>
    </xf>
    <xf numFmtId="0" fontId="32" fillId="0" borderId="0">
      <alignment horizontal="center" vertical="center"/>
    </xf>
    <xf numFmtId="0" fontId="27" fillId="0" borderId="0">
      <alignment horizontal="left" vertical="center"/>
    </xf>
    <xf numFmtId="0" fontId="27" fillId="0" borderId="0">
      <alignment horizontal="center" vertical="center"/>
    </xf>
    <xf numFmtId="0" fontId="42" fillId="0" borderId="0">
      <alignment horizontal="center" vertical="center"/>
    </xf>
    <xf numFmtId="0" fontId="27" fillId="0" borderId="0">
      <alignment horizontal="center" vertical="center"/>
    </xf>
    <xf numFmtId="0" fontId="27" fillId="0" borderId="0">
      <alignment horizontal="left" vertical="center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" fillId="0" borderId="0"/>
    <xf numFmtId="0" fontId="2" fillId="0" borderId="0"/>
  </cellStyleXfs>
  <cellXfs count="944">
    <xf numFmtId="0" fontId="0" fillId="0" borderId="0" xfId="0"/>
    <xf numFmtId="3" fontId="7" fillId="0" borderId="0" xfId="1" applyNumberFormat="1" applyFont="1" applyFill="1" applyBorder="1" applyAlignment="1">
      <alignment horizontal="center" vertical="center"/>
    </xf>
    <xf numFmtId="3" fontId="7" fillId="0" borderId="0" xfId="2" applyNumberFormat="1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left" vertical="center"/>
    </xf>
    <xf numFmtId="3" fontId="10" fillId="0" borderId="0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10" fillId="0" borderId="0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horizontal="center" vertical="center"/>
    </xf>
    <xf numFmtId="3" fontId="12" fillId="0" borderId="0" xfId="2" applyNumberFormat="1" applyFont="1" applyFill="1" applyBorder="1" applyAlignment="1">
      <alignment horizontal="center" vertical="center" wrapText="1"/>
    </xf>
    <xf numFmtId="3" fontId="14" fillId="0" borderId="0" xfId="4" applyNumberFormat="1" applyFont="1" applyFill="1" applyAlignment="1" applyProtection="1">
      <alignment horizontal="center" vertical="center"/>
      <protection locked="0"/>
    </xf>
    <xf numFmtId="0" fontId="9" fillId="0" borderId="0" xfId="5" applyFont="1" applyFill="1" applyBorder="1" applyAlignment="1" applyProtection="1">
      <protection locked="0"/>
    </xf>
    <xf numFmtId="0" fontId="9" fillId="0" borderId="0" xfId="5" applyFont="1" applyFill="1" applyBorder="1" applyAlignment="1" applyProtection="1">
      <alignment horizontal="center"/>
      <protection locked="0"/>
    </xf>
    <xf numFmtId="3" fontId="7" fillId="0" borderId="0" xfId="4" applyNumberFormat="1" applyFont="1" applyFill="1" applyAlignment="1">
      <alignment horizontal="center" vertical="center"/>
    </xf>
    <xf numFmtId="3" fontId="10" fillId="0" borderId="0" xfId="2" applyNumberFormat="1" applyFont="1" applyFill="1" applyBorder="1" applyAlignment="1">
      <alignment horizontal="center" vertical="center" wrapText="1"/>
    </xf>
    <xf numFmtId="164" fontId="10" fillId="0" borderId="0" xfId="2" applyNumberFormat="1" applyFont="1" applyFill="1" applyBorder="1" applyAlignment="1">
      <alignment horizontal="center" vertical="center" wrapText="1"/>
    </xf>
    <xf numFmtId="3" fontId="10" fillId="2" borderId="3" xfId="5" applyNumberFormat="1" applyFont="1" applyFill="1" applyBorder="1" applyAlignment="1">
      <alignment horizontal="center" vertical="center" wrapText="1"/>
    </xf>
    <xf numFmtId="3" fontId="10" fillId="2" borderId="11" xfId="5" applyNumberFormat="1" applyFont="1" applyFill="1" applyBorder="1" applyAlignment="1">
      <alignment horizontal="center" vertical="center" wrapText="1"/>
    </xf>
    <xf numFmtId="164" fontId="10" fillId="2" borderId="18" xfId="1" applyNumberFormat="1" applyFont="1" applyFill="1" applyBorder="1" applyAlignment="1">
      <alignment horizontal="center" vertical="center" wrapText="1"/>
    </xf>
    <xf numFmtId="3" fontId="10" fillId="4" borderId="18" xfId="1" applyNumberFormat="1" applyFont="1" applyFill="1" applyBorder="1" applyAlignment="1">
      <alignment horizontal="center" vertical="center" wrapText="1"/>
    </xf>
    <xf numFmtId="3" fontId="10" fillId="5" borderId="21" xfId="1" applyNumberFormat="1" applyFont="1" applyFill="1" applyBorder="1" applyAlignment="1">
      <alignment horizontal="center" vertical="center" wrapText="1"/>
    </xf>
    <xf numFmtId="3" fontId="10" fillId="2" borderId="18" xfId="1" applyNumberFormat="1" applyFont="1" applyFill="1" applyBorder="1" applyAlignment="1">
      <alignment horizontal="center" vertical="center" wrapText="1"/>
    </xf>
    <xf numFmtId="3" fontId="10" fillId="5" borderId="18" xfId="1" applyNumberFormat="1" applyFont="1" applyFill="1" applyBorder="1" applyAlignment="1">
      <alignment horizontal="center" vertical="center" wrapText="1"/>
    </xf>
    <xf numFmtId="3" fontId="15" fillId="2" borderId="18" xfId="1" applyNumberFormat="1" applyFont="1" applyFill="1" applyBorder="1" applyAlignment="1">
      <alignment horizontal="center" vertical="center" wrapText="1"/>
    </xf>
    <xf numFmtId="3" fontId="15" fillId="2" borderId="18" xfId="1" applyNumberFormat="1" applyFont="1" applyFill="1" applyBorder="1" applyAlignment="1">
      <alignment horizontal="center" vertical="top" wrapText="1"/>
    </xf>
    <xf numFmtId="3" fontId="15" fillId="2" borderId="21" xfId="1" applyNumberFormat="1" applyFont="1" applyFill="1" applyBorder="1" applyAlignment="1">
      <alignment horizontal="center" vertical="center" wrapText="1"/>
    </xf>
    <xf numFmtId="3" fontId="17" fillId="0" borderId="0" xfId="1" applyNumberFormat="1" applyFont="1" applyFill="1" applyBorder="1" applyAlignment="1">
      <alignment horizontal="center" vertical="center"/>
    </xf>
    <xf numFmtId="3" fontId="10" fillId="7" borderId="29" xfId="4" applyNumberFormat="1" applyFont="1" applyFill="1" applyBorder="1" applyAlignment="1">
      <alignment horizontal="center" vertical="center"/>
    </xf>
    <xf numFmtId="3" fontId="10" fillId="7" borderId="30" xfId="5" applyNumberFormat="1" applyFont="1" applyFill="1" applyBorder="1" applyAlignment="1">
      <alignment horizontal="center" vertical="center"/>
    </xf>
    <xf numFmtId="3" fontId="10" fillId="7" borderId="31" xfId="5" applyNumberFormat="1" applyFont="1" applyFill="1" applyBorder="1" applyAlignment="1">
      <alignment horizontal="center" vertical="center"/>
    </xf>
    <xf numFmtId="3" fontId="10" fillId="7" borderId="32" xfId="4" applyNumberFormat="1" applyFont="1" applyFill="1" applyBorder="1" applyAlignment="1">
      <alignment horizontal="center" vertical="center"/>
    </xf>
    <xf numFmtId="3" fontId="10" fillId="7" borderId="21" xfId="4" applyNumberFormat="1" applyFont="1" applyFill="1" applyBorder="1" applyAlignment="1">
      <alignment horizontal="center" vertical="center"/>
    </xf>
    <xf numFmtId="3" fontId="10" fillId="7" borderId="21" xfId="5" applyNumberFormat="1" applyFont="1" applyFill="1" applyBorder="1" applyAlignment="1">
      <alignment horizontal="center" vertical="center"/>
    </xf>
    <xf numFmtId="164" fontId="10" fillId="7" borderId="21" xfId="4" applyNumberFormat="1" applyFont="1" applyFill="1" applyBorder="1" applyAlignment="1">
      <alignment horizontal="center" vertical="center"/>
    </xf>
    <xf numFmtId="3" fontId="10" fillId="7" borderId="20" xfId="4" applyNumberFormat="1" applyFont="1" applyFill="1" applyBorder="1" applyAlignment="1">
      <alignment horizontal="center" vertical="center"/>
    </xf>
    <xf numFmtId="3" fontId="10" fillId="8" borderId="23" xfId="1" applyNumberFormat="1" applyFont="1" applyFill="1" applyBorder="1" applyAlignment="1" applyProtection="1">
      <alignment horizontal="center" vertical="center"/>
      <protection hidden="1"/>
    </xf>
    <xf numFmtId="164" fontId="10" fillId="0" borderId="23" xfId="1" applyNumberFormat="1" applyFont="1" applyFill="1" applyBorder="1" applyAlignment="1" applyProtection="1">
      <alignment horizontal="center" vertical="center"/>
      <protection hidden="1"/>
    </xf>
    <xf numFmtId="3" fontId="10" fillId="8" borderId="37" xfId="1" applyNumberFormat="1" applyFont="1" applyFill="1" applyBorder="1" applyAlignment="1" applyProtection="1">
      <alignment horizontal="center" vertical="center"/>
      <protection hidden="1"/>
    </xf>
    <xf numFmtId="3" fontId="10" fillId="0" borderId="37" xfId="1" applyNumberFormat="1" applyFont="1" applyFill="1" applyBorder="1" applyAlignment="1" applyProtection="1">
      <alignment horizontal="center" vertical="center"/>
      <protection hidden="1"/>
    </xf>
    <xf numFmtId="3" fontId="10" fillId="0" borderId="23" xfId="1" applyNumberFormat="1" applyFont="1" applyFill="1" applyBorder="1" applyAlignment="1" applyProtection="1">
      <alignment horizontal="center" vertical="center"/>
      <protection hidden="1"/>
    </xf>
    <xf numFmtId="164" fontId="10" fillId="8" borderId="23" xfId="1" applyNumberFormat="1" applyFont="1" applyFill="1" applyBorder="1" applyAlignment="1" applyProtection="1">
      <alignment horizontal="center" vertical="center"/>
      <protection hidden="1"/>
    </xf>
    <xf numFmtId="3" fontId="10" fillId="8" borderId="15" xfId="1" applyNumberFormat="1" applyFont="1" applyFill="1" applyBorder="1" applyAlignment="1">
      <alignment horizontal="center" vertical="center"/>
    </xf>
    <xf numFmtId="3" fontId="10" fillId="8" borderId="23" xfId="1" applyNumberFormat="1" applyFont="1" applyFill="1" applyBorder="1" applyAlignment="1">
      <alignment horizontal="center" vertical="center"/>
    </xf>
    <xf numFmtId="3" fontId="10" fillId="8" borderId="25" xfId="1" applyNumberFormat="1" applyFont="1" applyFill="1" applyBorder="1" applyAlignment="1" applyProtection="1">
      <alignment horizontal="center" vertical="center"/>
      <protection hidden="1"/>
    </xf>
    <xf numFmtId="3" fontId="10" fillId="8" borderId="25" xfId="1" applyNumberFormat="1" applyFont="1" applyFill="1" applyBorder="1" applyAlignment="1">
      <alignment horizontal="center" vertical="center"/>
    </xf>
    <xf numFmtId="3" fontId="7" fillId="0" borderId="9" xfId="5" applyNumberFormat="1" applyFont="1" applyFill="1" applyBorder="1" applyAlignment="1">
      <alignment horizontal="center" vertical="center"/>
    </xf>
    <xf numFmtId="3" fontId="7" fillId="0" borderId="38" xfId="5" applyNumberFormat="1" applyFont="1" applyFill="1" applyBorder="1" applyAlignment="1">
      <alignment horizontal="center" vertical="center"/>
    </xf>
    <xf numFmtId="3" fontId="7" fillId="0" borderId="39" xfId="5" applyNumberFormat="1" applyFont="1" applyFill="1" applyBorder="1" applyAlignment="1">
      <alignment horizontal="center" vertical="center"/>
    </xf>
    <xf numFmtId="3" fontId="7" fillId="0" borderId="40" xfId="4" applyNumberFormat="1" applyFont="1" applyFill="1" applyBorder="1" applyAlignment="1">
      <alignment horizontal="left" vertical="center" wrapText="1"/>
    </xf>
    <xf numFmtId="3" fontId="10" fillId="0" borderId="25" xfId="1" applyNumberFormat="1" applyFont="1" applyFill="1" applyBorder="1" applyAlignment="1" applyProtection="1">
      <alignment horizontal="center" vertical="center"/>
      <protection hidden="1"/>
    </xf>
    <xf numFmtId="164" fontId="10" fillId="0" borderId="25" xfId="1" applyNumberFormat="1" applyFont="1" applyFill="1" applyBorder="1" applyAlignment="1" applyProtection="1">
      <alignment horizontal="center" vertical="center"/>
      <protection hidden="1"/>
    </xf>
    <xf numFmtId="3" fontId="10" fillId="0" borderId="25" xfId="1" applyNumberFormat="1" applyFont="1" applyFill="1" applyBorder="1" applyAlignment="1">
      <alignment horizontal="center" vertical="center"/>
    </xf>
    <xf numFmtId="164" fontId="10" fillId="0" borderId="21" xfId="1" applyNumberFormat="1" applyFont="1" applyFill="1" applyBorder="1" applyAlignment="1">
      <alignment horizontal="center" vertical="center"/>
    </xf>
    <xf numFmtId="3" fontId="10" fillId="0" borderId="21" xfId="1" applyNumberFormat="1" applyFont="1" applyFill="1" applyBorder="1" applyAlignment="1">
      <alignment horizontal="center" vertical="center"/>
    </xf>
    <xf numFmtId="3" fontId="7" fillId="0" borderId="0" xfId="5" applyNumberFormat="1" applyFont="1" applyFill="1" applyBorder="1" applyAlignment="1">
      <alignment horizontal="center" vertical="center"/>
    </xf>
    <xf numFmtId="3" fontId="16" fillId="9" borderId="5" xfId="5" applyNumberFormat="1" applyFont="1" applyFill="1" applyBorder="1" applyAlignment="1">
      <alignment horizontal="center" vertical="top" wrapText="1"/>
    </xf>
    <xf numFmtId="3" fontId="16" fillId="10" borderId="18" xfId="5" applyNumberFormat="1" applyFont="1" applyFill="1" applyBorder="1" applyAlignment="1">
      <alignment horizontal="center" vertical="center" wrapText="1"/>
    </xf>
    <xf numFmtId="3" fontId="16" fillId="11" borderId="18" xfId="5" applyNumberFormat="1" applyFont="1" applyFill="1" applyBorder="1" applyAlignment="1">
      <alignment horizontal="center" vertical="top" wrapText="1"/>
    </xf>
    <xf numFmtId="3" fontId="16" fillId="12" borderId="18" xfId="5" applyNumberFormat="1" applyFont="1" applyFill="1" applyBorder="1" applyAlignment="1">
      <alignment horizontal="center" vertical="center" wrapText="1"/>
    </xf>
    <xf numFmtId="3" fontId="16" fillId="13" borderId="18" xfId="5" applyNumberFormat="1" applyFont="1" applyFill="1" applyBorder="1" applyAlignment="1">
      <alignment horizontal="center" vertical="center" wrapText="1"/>
    </xf>
    <xf numFmtId="3" fontId="16" fillId="13" borderId="5" xfId="5" applyNumberFormat="1" applyFont="1" applyFill="1" applyBorder="1" applyAlignment="1">
      <alignment horizontal="center" vertical="top" wrapText="1"/>
    </xf>
    <xf numFmtId="3" fontId="16" fillId="15" borderId="18" xfId="5" applyNumberFormat="1" applyFont="1" applyFill="1" applyBorder="1" applyAlignment="1">
      <alignment horizontal="center" vertical="center" wrapText="1"/>
    </xf>
    <xf numFmtId="3" fontId="16" fillId="16" borderId="18" xfId="5" applyNumberFormat="1" applyFont="1" applyFill="1" applyBorder="1" applyAlignment="1">
      <alignment horizontal="center" vertical="center" wrapText="1"/>
    </xf>
    <xf numFmtId="164" fontId="16" fillId="17" borderId="18" xfId="5" applyNumberFormat="1" applyFont="1" applyFill="1" applyBorder="1" applyAlignment="1">
      <alignment horizontal="center" vertical="center" wrapText="1"/>
    </xf>
    <xf numFmtId="3" fontId="16" fillId="17" borderId="18" xfId="5" applyNumberFormat="1" applyFont="1" applyFill="1" applyBorder="1" applyAlignment="1">
      <alignment horizontal="center" vertical="center" wrapText="1"/>
    </xf>
    <xf numFmtId="3" fontId="16" fillId="18" borderId="18" xfId="5" applyNumberFormat="1" applyFont="1" applyFill="1" applyBorder="1" applyAlignment="1">
      <alignment horizontal="center" vertical="center" wrapText="1"/>
    </xf>
    <xf numFmtId="3" fontId="16" fillId="18" borderId="21" xfId="5" applyNumberFormat="1" applyFont="1" applyFill="1" applyBorder="1" applyAlignment="1">
      <alignment horizontal="center" vertical="center" wrapText="1"/>
    </xf>
    <xf numFmtId="3" fontId="17" fillId="0" borderId="0" xfId="5" applyNumberFormat="1" applyFont="1" applyFill="1" applyAlignment="1">
      <alignment horizontal="center" vertical="center" wrapText="1"/>
    </xf>
    <xf numFmtId="3" fontId="10" fillId="2" borderId="8" xfId="5" applyNumberFormat="1" applyFont="1" applyFill="1" applyBorder="1" applyAlignment="1">
      <alignment horizontal="center" vertical="center" wrapText="1"/>
    </xf>
    <xf numFmtId="3" fontId="7" fillId="0" borderId="0" xfId="5" applyNumberFormat="1" applyFont="1" applyFill="1" applyAlignment="1">
      <alignment horizontal="center" vertical="center" wrapText="1"/>
    </xf>
    <xf numFmtId="3" fontId="10" fillId="2" borderId="15" xfId="5" applyNumberFormat="1" applyFont="1" applyFill="1" applyBorder="1" applyAlignment="1">
      <alignment horizontal="center" vertical="center" wrapText="1"/>
    </xf>
    <xf numFmtId="3" fontId="10" fillId="2" borderId="26" xfId="5" applyNumberFormat="1" applyFont="1" applyFill="1" applyBorder="1" applyAlignment="1">
      <alignment horizontal="center" vertical="center" wrapText="1"/>
    </xf>
    <xf numFmtId="3" fontId="7" fillId="0" borderId="45" xfId="4" applyNumberFormat="1" applyFont="1" applyFill="1" applyBorder="1" applyAlignment="1">
      <alignment horizontal="center" vertical="center"/>
    </xf>
    <xf numFmtId="3" fontId="7" fillId="0" borderId="23" xfId="5" applyNumberFormat="1" applyFont="1" applyFill="1" applyBorder="1" applyAlignment="1">
      <alignment horizontal="center" vertical="center"/>
    </xf>
    <xf numFmtId="3" fontId="7" fillId="0" borderId="45" xfId="4" applyNumberFormat="1" applyFont="1" applyFill="1" applyBorder="1" applyAlignment="1">
      <alignment horizontal="left" vertical="center" wrapText="1"/>
    </xf>
    <xf numFmtId="164" fontId="10" fillId="0" borderId="23" xfId="5" applyNumberFormat="1" applyFont="1" applyFill="1" applyBorder="1" applyAlignment="1" applyProtection="1">
      <alignment horizontal="center" vertical="center"/>
      <protection hidden="1"/>
    </xf>
    <xf numFmtId="3" fontId="10" fillId="0" borderId="23" xfId="5" applyNumberFormat="1" applyFont="1" applyFill="1" applyBorder="1" applyAlignment="1" applyProtection="1">
      <alignment horizontal="center" vertical="center"/>
      <protection hidden="1"/>
    </xf>
    <xf numFmtId="3" fontId="10" fillId="0" borderId="24" xfId="5" applyNumberFormat="1" applyFont="1" applyFill="1" applyBorder="1" applyAlignment="1">
      <alignment horizontal="center" vertical="center"/>
    </xf>
    <xf numFmtId="3" fontId="10" fillId="0" borderId="23" xfId="5" applyNumberFormat="1" applyFont="1" applyFill="1" applyBorder="1" applyAlignment="1">
      <alignment horizontal="center" vertical="center"/>
    </xf>
    <xf numFmtId="3" fontId="7" fillId="0" borderId="0" xfId="5" applyNumberFormat="1" applyFont="1" applyFill="1" applyAlignment="1">
      <alignment horizontal="center" vertical="center"/>
    </xf>
    <xf numFmtId="3" fontId="7" fillId="0" borderId="43" xfId="4" applyNumberFormat="1" applyFont="1" applyFill="1" applyBorder="1" applyAlignment="1">
      <alignment horizontal="center" vertical="center"/>
    </xf>
    <xf numFmtId="3" fontId="7" fillId="0" borderId="25" xfId="5" applyNumberFormat="1" applyFont="1" applyFill="1" applyBorder="1" applyAlignment="1">
      <alignment horizontal="center" vertical="center"/>
    </xf>
    <xf numFmtId="3" fontId="7" fillId="0" borderId="43" xfId="4" applyNumberFormat="1" applyFont="1" applyFill="1" applyBorder="1" applyAlignment="1">
      <alignment horizontal="left" vertical="center" wrapText="1"/>
    </xf>
    <xf numFmtId="3" fontId="7" fillId="0" borderId="43" xfId="5" applyNumberFormat="1" applyFont="1" applyFill="1" applyBorder="1" applyAlignment="1">
      <alignment horizontal="center" vertical="center"/>
    </xf>
    <xf numFmtId="3" fontId="7" fillId="0" borderId="28" xfId="5" applyNumberFormat="1" applyFont="1" applyFill="1" applyBorder="1" applyAlignment="1">
      <alignment horizontal="center" vertical="center"/>
    </xf>
    <xf numFmtId="164" fontId="21" fillId="0" borderId="21" xfId="5" applyNumberFormat="1" applyFont="1" applyFill="1" applyBorder="1" applyAlignment="1" applyProtection="1">
      <alignment horizontal="center" vertical="center"/>
      <protection hidden="1"/>
    </xf>
    <xf numFmtId="3" fontId="21" fillId="0" borderId="21" xfId="5" applyNumberFormat="1" applyFont="1" applyFill="1" applyBorder="1" applyAlignment="1" applyProtection="1">
      <alignment horizontal="center" vertical="center"/>
      <protection hidden="1"/>
    </xf>
    <xf numFmtId="3" fontId="10" fillId="0" borderId="21" xfId="5" applyNumberFormat="1" applyFont="1" applyFill="1" applyBorder="1" applyAlignment="1">
      <alignment horizontal="center" vertical="center"/>
    </xf>
    <xf numFmtId="3" fontId="10" fillId="0" borderId="0" xfId="5" applyNumberFormat="1" applyFont="1" applyFill="1" applyAlignment="1">
      <alignment horizontal="center" vertical="center"/>
    </xf>
    <xf numFmtId="3" fontId="10" fillId="0" borderId="0" xfId="5" applyNumberFormat="1" applyFont="1" applyFill="1" applyBorder="1" applyAlignment="1">
      <alignment horizontal="center" vertical="center"/>
    </xf>
    <xf numFmtId="164" fontId="10" fillId="0" borderId="0" xfId="5" applyNumberFormat="1" applyFont="1" applyFill="1" applyAlignment="1">
      <alignment horizontal="center" vertical="center"/>
    </xf>
    <xf numFmtId="3" fontId="17" fillId="0" borderId="0" xfId="5" applyNumberFormat="1" applyFont="1" applyFill="1" applyAlignment="1">
      <alignment horizontal="center" vertical="center"/>
    </xf>
    <xf numFmtId="3" fontId="16" fillId="20" borderId="18" xfId="5" applyNumberFormat="1" applyFont="1" applyFill="1" applyBorder="1" applyAlignment="1">
      <alignment horizontal="center" vertical="center" wrapText="1"/>
    </xf>
    <xf numFmtId="3" fontId="16" fillId="18" borderId="5" xfId="5" applyNumberFormat="1" applyFont="1" applyFill="1" applyBorder="1" applyAlignment="1">
      <alignment horizontal="center" vertical="center" wrapText="1"/>
    </xf>
    <xf numFmtId="3" fontId="16" fillId="2" borderId="18" xfId="5" applyNumberFormat="1" applyFont="1" applyFill="1" applyBorder="1" applyAlignment="1">
      <alignment horizontal="center" vertical="center" wrapText="1"/>
    </xf>
    <xf numFmtId="3" fontId="16" fillId="2" borderId="5" xfId="5" applyNumberFormat="1" applyFont="1" applyFill="1" applyBorder="1" applyAlignment="1">
      <alignment horizontal="center" vertical="center" wrapText="1"/>
    </xf>
    <xf numFmtId="3" fontId="16" fillId="21" borderId="18" xfId="5" applyNumberFormat="1" applyFont="1" applyFill="1" applyBorder="1" applyAlignment="1">
      <alignment horizontal="center" vertical="center" wrapText="1"/>
    </xf>
    <xf numFmtId="3" fontId="16" fillId="21" borderId="5" xfId="5" applyNumberFormat="1" applyFont="1" applyFill="1" applyBorder="1" applyAlignment="1">
      <alignment horizontal="center" vertical="center" wrapText="1"/>
    </xf>
    <xf numFmtId="164" fontId="10" fillId="0" borderId="37" xfId="5" applyNumberFormat="1" applyFont="1" applyFill="1" applyBorder="1" applyAlignment="1" applyProtection="1">
      <alignment horizontal="center" vertical="center"/>
      <protection hidden="1"/>
    </xf>
    <xf numFmtId="164" fontId="10" fillId="0" borderId="23" xfId="5" applyNumberFormat="1" applyFont="1" applyFill="1" applyBorder="1" applyAlignment="1">
      <alignment horizontal="center" vertical="center"/>
    </xf>
    <xf numFmtId="3" fontId="10" fillId="0" borderId="25" xfId="5" applyNumberFormat="1" applyFont="1" applyFill="1" applyBorder="1" applyAlignment="1">
      <alignment horizontal="center" vertical="center"/>
    </xf>
    <xf numFmtId="164" fontId="10" fillId="0" borderId="25" xfId="5" applyNumberFormat="1" applyFont="1" applyFill="1" applyBorder="1" applyAlignment="1">
      <alignment horizontal="center" vertical="center"/>
    </xf>
    <xf numFmtId="164" fontId="21" fillId="0" borderId="20" xfId="5" applyNumberFormat="1" applyFont="1" applyFill="1" applyBorder="1" applyAlignment="1" applyProtection="1">
      <alignment horizontal="center" vertical="center"/>
      <protection hidden="1"/>
    </xf>
    <xf numFmtId="3" fontId="10" fillId="20" borderId="21" xfId="5" applyNumberFormat="1" applyFont="1" applyFill="1" applyBorder="1" applyAlignment="1">
      <alignment horizontal="center" vertical="center" wrapText="1"/>
    </xf>
    <xf numFmtId="3" fontId="10" fillId="20" borderId="19" xfId="5" applyNumberFormat="1" applyFont="1" applyFill="1" applyBorder="1" applyAlignment="1">
      <alignment horizontal="center" vertical="center" wrapText="1"/>
    </xf>
    <xf numFmtId="3" fontId="10" fillId="21" borderId="18" xfId="5" applyNumberFormat="1" applyFont="1" applyFill="1" applyBorder="1" applyAlignment="1">
      <alignment horizontal="center" vertical="center" wrapText="1"/>
    </xf>
    <xf numFmtId="3" fontId="10" fillId="21" borderId="5" xfId="5" applyNumberFormat="1" applyFont="1" applyFill="1" applyBorder="1" applyAlignment="1">
      <alignment horizontal="center" vertical="center" wrapText="1"/>
    </xf>
    <xf numFmtId="3" fontId="10" fillId="4" borderId="18" xfId="5" applyNumberFormat="1" applyFont="1" applyFill="1" applyBorder="1" applyAlignment="1">
      <alignment horizontal="center" vertical="center" wrapText="1"/>
    </xf>
    <xf numFmtId="3" fontId="10" fillId="18" borderId="18" xfId="5" applyNumberFormat="1" applyFont="1" applyFill="1" applyBorder="1" applyAlignment="1">
      <alignment horizontal="center" vertical="center" wrapText="1"/>
    </xf>
    <xf numFmtId="3" fontId="10" fillId="14" borderId="5" xfId="5" applyNumberFormat="1" applyFont="1" applyFill="1" applyBorder="1" applyAlignment="1">
      <alignment horizontal="center" vertical="center" wrapText="1"/>
    </xf>
    <xf numFmtId="3" fontId="10" fillId="14" borderId="5" xfId="5" applyNumberFormat="1" applyFont="1" applyFill="1" applyBorder="1" applyAlignment="1">
      <alignment horizontal="center" vertical="top" wrapText="1"/>
    </xf>
    <xf numFmtId="3" fontId="10" fillId="22" borderId="5" xfId="5" applyNumberFormat="1" applyFont="1" applyFill="1" applyBorder="1" applyAlignment="1">
      <alignment horizontal="center" vertical="center" wrapText="1"/>
    </xf>
    <xf numFmtId="3" fontId="10" fillId="22" borderId="5" xfId="5" applyNumberFormat="1" applyFont="1" applyFill="1" applyBorder="1" applyAlignment="1">
      <alignment horizontal="center" vertical="top" wrapText="1"/>
    </xf>
    <xf numFmtId="3" fontId="10" fillId="23" borderId="18" xfId="5" applyNumberFormat="1" applyFont="1" applyFill="1" applyBorder="1" applyAlignment="1">
      <alignment horizontal="center" vertical="top" wrapText="1"/>
    </xf>
    <xf numFmtId="3" fontId="10" fillId="2" borderId="18" xfId="5" applyNumberFormat="1" applyFont="1" applyFill="1" applyBorder="1" applyAlignment="1">
      <alignment horizontal="center" vertical="center" wrapText="1"/>
    </xf>
    <xf numFmtId="3" fontId="10" fillId="2" borderId="5" xfId="5" applyNumberFormat="1" applyFont="1" applyFill="1" applyBorder="1" applyAlignment="1">
      <alignment horizontal="center" vertical="center" wrapText="1"/>
    </xf>
    <xf numFmtId="3" fontId="10" fillId="7" borderId="18" xfId="5" applyNumberFormat="1" applyFont="1" applyFill="1" applyBorder="1" applyAlignment="1">
      <alignment horizontal="center" vertical="center" wrapText="1"/>
    </xf>
    <xf numFmtId="3" fontId="10" fillId="7" borderId="21" xfId="5" applyNumberFormat="1" applyFont="1" applyFill="1" applyBorder="1" applyAlignment="1">
      <alignment horizontal="center" vertical="center" wrapText="1"/>
    </xf>
    <xf numFmtId="3" fontId="7" fillId="0" borderId="17" xfId="5" applyNumberFormat="1" applyFont="1" applyFill="1" applyBorder="1" applyAlignment="1">
      <alignment horizontal="center" vertical="center" wrapText="1"/>
    </xf>
    <xf numFmtId="3" fontId="10" fillId="2" borderId="29" xfId="5" applyNumberFormat="1" applyFont="1" applyFill="1" applyBorder="1" applyAlignment="1">
      <alignment horizontal="center" vertical="center" wrapText="1"/>
    </xf>
    <xf numFmtId="3" fontId="10" fillId="2" borderId="46" xfId="5" applyNumberFormat="1" applyFont="1" applyFill="1" applyBorder="1" applyAlignment="1">
      <alignment horizontal="center" vertical="center" wrapText="1"/>
    </xf>
    <xf numFmtId="3" fontId="10" fillId="7" borderId="29" xfId="5" applyNumberFormat="1" applyFont="1" applyFill="1" applyBorder="1" applyAlignment="1">
      <alignment horizontal="center" vertical="center" wrapText="1"/>
    </xf>
    <xf numFmtId="3" fontId="10" fillId="7" borderId="19" xfId="5" applyNumberFormat="1" applyFont="1" applyFill="1" applyBorder="1" applyAlignment="1">
      <alignment horizontal="center" vertical="center" wrapText="1"/>
    </xf>
    <xf numFmtId="3" fontId="10" fillId="7" borderId="47" xfId="5" applyNumberFormat="1" applyFont="1" applyFill="1" applyBorder="1" applyAlignment="1">
      <alignment horizontal="center" vertical="center" wrapText="1"/>
    </xf>
    <xf numFmtId="3" fontId="10" fillId="7" borderId="7" xfId="5" applyNumberFormat="1" applyFont="1" applyFill="1" applyBorder="1" applyAlignment="1">
      <alignment horizontal="center" vertical="center" wrapText="1"/>
    </xf>
    <xf numFmtId="3" fontId="10" fillId="7" borderId="20" xfId="5" applyNumberFormat="1" applyFont="1" applyFill="1" applyBorder="1" applyAlignment="1">
      <alignment horizontal="center" vertical="center" wrapText="1"/>
    </xf>
    <xf numFmtId="164" fontId="10" fillId="0" borderId="33" xfId="5" applyNumberFormat="1" applyFont="1" applyFill="1" applyBorder="1" applyAlignment="1" applyProtection="1">
      <alignment horizontal="center" vertical="center"/>
      <protection hidden="1"/>
    </xf>
    <xf numFmtId="164" fontId="10" fillId="0" borderId="49" xfId="5" applyNumberFormat="1" applyFont="1" applyFill="1" applyBorder="1" applyAlignment="1" applyProtection="1">
      <alignment horizontal="center" vertical="center"/>
      <protection hidden="1"/>
    </xf>
    <xf numFmtId="3" fontId="10" fillId="0" borderId="49" xfId="5" applyNumberFormat="1" applyFont="1" applyFill="1" applyBorder="1" applyAlignment="1">
      <alignment horizontal="center" vertical="center"/>
    </xf>
    <xf numFmtId="3" fontId="7" fillId="0" borderId="34" xfId="5" applyNumberFormat="1" applyFont="1" applyFill="1" applyBorder="1" applyAlignment="1">
      <alignment horizontal="center" vertical="center"/>
    </xf>
    <xf numFmtId="3" fontId="10" fillId="0" borderId="28" xfId="1" applyNumberFormat="1" applyFont="1" applyFill="1" applyBorder="1" applyAlignment="1" applyProtection="1">
      <alignment horizontal="center" vertical="center"/>
      <protection hidden="1"/>
    </xf>
    <xf numFmtId="3" fontId="7" fillId="0" borderId="23" xfId="4" applyNumberFormat="1" applyFont="1" applyFill="1" applyBorder="1" applyAlignment="1">
      <alignment horizontal="center" vertical="center"/>
    </xf>
    <xf numFmtId="3" fontId="7" fillId="0" borderId="25" xfId="4" applyNumberFormat="1" applyFont="1" applyFill="1" applyBorder="1" applyAlignment="1">
      <alignment horizontal="center" vertical="center"/>
    </xf>
    <xf numFmtId="3" fontId="7" fillId="0" borderId="52" xfId="5" applyNumberFormat="1" applyFont="1" applyFill="1" applyBorder="1" applyAlignment="1">
      <alignment horizontal="center" vertical="center"/>
    </xf>
    <xf numFmtId="3" fontId="7" fillId="0" borderId="52" xfId="4" applyNumberFormat="1" applyFont="1" applyFill="1" applyBorder="1" applyAlignment="1">
      <alignment horizontal="left" vertical="center" wrapText="1"/>
    </xf>
    <xf numFmtId="3" fontId="7" fillId="0" borderId="50" xfId="5" applyNumberFormat="1" applyFont="1" applyFill="1" applyBorder="1" applyAlignment="1">
      <alignment horizontal="center" vertical="center"/>
    </xf>
    <xf numFmtId="3" fontId="7" fillId="0" borderId="23" xfId="4" applyNumberFormat="1" applyFont="1" applyFill="1" applyBorder="1" applyAlignment="1">
      <alignment horizontal="left" vertical="center" wrapText="1"/>
    </xf>
    <xf numFmtId="3" fontId="7" fillId="0" borderId="25" xfId="4" applyNumberFormat="1" applyFont="1" applyFill="1" applyBorder="1" applyAlignment="1">
      <alignment horizontal="left" vertical="center" wrapText="1"/>
    </xf>
    <xf numFmtId="3" fontId="7" fillId="0" borderId="50" xfId="4" applyNumberFormat="1" applyFont="1" applyFill="1" applyBorder="1" applyAlignment="1">
      <alignment horizontal="left" vertical="center" wrapText="1"/>
    </xf>
    <xf numFmtId="3" fontId="16" fillId="9" borderId="5" xfId="5" applyNumberFormat="1" applyFont="1" applyFill="1" applyBorder="1" applyAlignment="1">
      <alignment horizontal="center" vertical="center" wrapText="1"/>
    </xf>
    <xf numFmtId="3" fontId="10" fillId="2" borderId="8" xfId="5" applyNumberFormat="1" applyFont="1" applyFill="1" applyBorder="1" applyAlignment="1">
      <alignment horizontal="center" vertical="center" wrapText="1"/>
    </xf>
    <xf numFmtId="3" fontId="10" fillId="2" borderId="15" xfId="5" applyNumberFormat="1" applyFont="1" applyFill="1" applyBorder="1" applyAlignment="1">
      <alignment horizontal="center" vertical="center" wrapText="1"/>
    </xf>
    <xf numFmtId="3" fontId="10" fillId="2" borderId="26" xfId="5" applyNumberFormat="1" applyFont="1" applyFill="1" applyBorder="1" applyAlignment="1">
      <alignment horizontal="center" vertical="center" wrapText="1"/>
    </xf>
    <xf numFmtId="3" fontId="10" fillId="0" borderId="20" xfId="1" applyNumberFormat="1" applyFont="1" applyFill="1" applyBorder="1" applyAlignment="1">
      <alignment horizontal="center" vertical="center"/>
    </xf>
    <xf numFmtId="3" fontId="16" fillId="2" borderId="6" xfId="5" applyNumberFormat="1" applyFont="1" applyFill="1" applyBorder="1" applyAlignment="1">
      <alignment horizontal="center" vertical="center" wrapText="1"/>
    </xf>
    <xf numFmtId="3" fontId="16" fillId="2" borderId="0" xfId="5" applyNumberFormat="1" applyFont="1" applyFill="1" applyBorder="1" applyAlignment="1">
      <alignment horizontal="center" vertical="center" wrapText="1"/>
    </xf>
    <xf numFmtId="3" fontId="10" fillId="0" borderId="18" xfId="1" applyNumberFormat="1" applyFont="1" applyFill="1" applyBorder="1" applyAlignment="1">
      <alignment horizontal="center" vertical="center"/>
    </xf>
    <xf numFmtId="3" fontId="7" fillId="0" borderId="36" xfId="4" applyNumberFormat="1" applyFont="1" applyFill="1" applyBorder="1" applyAlignment="1">
      <alignment horizontal="left" vertical="center" wrapText="1"/>
    </xf>
    <xf numFmtId="3" fontId="7" fillId="0" borderId="38" xfId="4" applyNumberFormat="1" applyFont="1" applyFill="1" applyBorder="1" applyAlignment="1">
      <alignment horizontal="left" vertical="center" wrapText="1"/>
    </xf>
    <xf numFmtId="3" fontId="7" fillId="0" borderId="33" xfId="4" applyNumberFormat="1" applyFont="1" applyFill="1" applyBorder="1" applyAlignment="1">
      <alignment horizontal="center" vertical="center"/>
    </xf>
    <xf numFmtId="3" fontId="7" fillId="0" borderId="9" xfId="4" applyNumberFormat="1" applyFont="1" applyFill="1" applyBorder="1" applyAlignment="1">
      <alignment horizontal="center" vertical="center"/>
    </xf>
    <xf numFmtId="164" fontId="10" fillId="0" borderId="9" xfId="5" applyNumberFormat="1" applyFont="1" applyFill="1" applyBorder="1" applyAlignment="1" applyProtection="1">
      <alignment horizontal="center" vertical="center"/>
      <protection hidden="1"/>
    </xf>
    <xf numFmtId="3" fontId="10" fillId="0" borderId="37" xfId="5" applyNumberFormat="1" applyFont="1" applyFill="1" applyBorder="1" applyAlignment="1">
      <alignment horizontal="center" vertical="center"/>
    </xf>
    <xf numFmtId="164" fontId="21" fillId="0" borderId="29" xfId="5" applyNumberFormat="1" applyFont="1" applyFill="1" applyBorder="1" applyAlignment="1" applyProtection="1">
      <alignment horizontal="center" vertical="center"/>
      <protection hidden="1"/>
    </xf>
    <xf numFmtId="3" fontId="7" fillId="0" borderId="35" xfId="5" applyNumberFormat="1" applyFont="1" applyFill="1" applyBorder="1" applyAlignment="1">
      <alignment horizontal="center" vertical="center"/>
    </xf>
    <xf numFmtId="3" fontId="7" fillId="0" borderId="24" xfId="5" applyNumberFormat="1" applyFont="1" applyFill="1" applyBorder="1" applyAlignment="1">
      <alignment horizontal="center" vertical="center"/>
    </xf>
    <xf numFmtId="3" fontId="10" fillId="7" borderId="26" xfId="5" applyNumberFormat="1" applyFont="1" applyFill="1" applyBorder="1" applyAlignment="1">
      <alignment horizontal="center" vertical="center" wrapText="1"/>
    </xf>
    <xf numFmtId="164" fontId="10" fillId="0" borderId="50" xfId="5" applyNumberFormat="1" applyFont="1" applyFill="1" applyBorder="1" applyAlignment="1" applyProtection="1">
      <alignment horizontal="center" vertical="center"/>
      <protection hidden="1"/>
    </xf>
    <xf numFmtId="164" fontId="21" fillId="0" borderId="19" xfId="5" applyNumberFormat="1" applyFont="1" applyFill="1" applyBorder="1" applyAlignment="1" applyProtection="1">
      <alignment horizontal="center" vertical="center"/>
      <protection hidden="1"/>
    </xf>
    <xf numFmtId="3" fontId="10" fillId="7" borderId="46" xfId="5" applyNumberFormat="1" applyFont="1" applyFill="1" applyBorder="1" applyAlignment="1">
      <alignment horizontal="center" vertical="center" wrapText="1"/>
    </xf>
    <xf numFmtId="164" fontId="10" fillId="0" borderId="51" xfId="5" applyNumberFormat="1" applyFont="1" applyFill="1" applyBorder="1" applyAlignment="1" applyProtection="1">
      <alignment horizontal="center" vertical="center"/>
      <protection hidden="1"/>
    </xf>
    <xf numFmtId="164" fontId="21" fillId="0" borderId="46" xfId="5" applyNumberFormat="1" applyFont="1" applyFill="1" applyBorder="1" applyAlignment="1" applyProtection="1">
      <alignment horizontal="center" vertical="center"/>
      <protection hidden="1"/>
    </xf>
    <xf numFmtId="3" fontId="16" fillId="25" borderId="18" xfId="5" applyNumberFormat="1" applyFont="1" applyFill="1" applyBorder="1" applyAlignment="1">
      <alignment horizontal="center" vertical="center" wrapText="1"/>
    </xf>
    <xf numFmtId="3" fontId="21" fillId="0" borderId="21" xfId="5" applyNumberFormat="1" applyFont="1" applyFill="1" applyBorder="1" applyAlignment="1">
      <alignment horizontal="center" vertical="center"/>
    </xf>
    <xf numFmtId="3" fontId="7" fillId="2" borderId="9" xfId="4" applyNumberFormat="1" applyFont="1" applyFill="1" applyBorder="1" applyAlignment="1">
      <alignment horizontal="center" vertical="center"/>
    </xf>
    <xf numFmtId="3" fontId="7" fillId="2" borderId="38" xfId="5" applyNumberFormat="1" applyFont="1" applyFill="1" applyBorder="1" applyAlignment="1">
      <alignment horizontal="center" vertical="center"/>
    </xf>
    <xf numFmtId="3" fontId="7" fillId="2" borderId="39" xfId="5" applyNumberFormat="1" applyFont="1" applyFill="1" applyBorder="1" applyAlignment="1">
      <alignment horizontal="center" vertical="center"/>
    </xf>
    <xf numFmtId="3" fontId="7" fillId="2" borderId="40" xfId="4" applyNumberFormat="1" applyFont="1" applyFill="1" applyBorder="1" applyAlignment="1">
      <alignment horizontal="left" vertical="center" wrapText="1"/>
    </xf>
    <xf numFmtId="3" fontId="10" fillId="2" borderId="23" xfId="1" applyNumberFormat="1" applyFont="1" applyFill="1" applyBorder="1" applyAlignment="1" applyProtection="1">
      <alignment horizontal="center" vertical="center"/>
      <protection hidden="1"/>
    </xf>
    <xf numFmtId="3" fontId="10" fillId="2" borderId="25" xfId="1" applyNumberFormat="1" applyFont="1" applyFill="1" applyBorder="1" applyAlignment="1" applyProtection="1">
      <alignment horizontal="center" vertical="center"/>
      <protection hidden="1"/>
    </xf>
    <xf numFmtId="3" fontId="10" fillId="2" borderId="37" xfId="1" applyNumberFormat="1" applyFont="1" applyFill="1" applyBorder="1" applyAlignment="1" applyProtection="1">
      <alignment horizontal="center" vertical="center"/>
      <protection hidden="1"/>
    </xf>
    <xf numFmtId="164" fontId="10" fillId="2" borderId="23" xfId="1" applyNumberFormat="1" applyFont="1" applyFill="1" applyBorder="1" applyAlignment="1" applyProtection="1">
      <alignment horizontal="center" vertical="center"/>
      <protection hidden="1"/>
    </xf>
    <xf numFmtId="3" fontId="10" fillId="2" borderId="25" xfId="1" applyNumberFormat="1" applyFont="1" applyFill="1" applyBorder="1" applyAlignment="1">
      <alignment horizontal="center" vertical="center"/>
    </xf>
    <xf numFmtId="3" fontId="7" fillId="2" borderId="0" xfId="1" applyNumberFormat="1" applyFont="1" applyFill="1" applyBorder="1" applyAlignment="1">
      <alignment horizontal="center" vertical="center"/>
    </xf>
    <xf numFmtId="3" fontId="7" fillId="2" borderId="9" xfId="5" applyNumberFormat="1" applyFont="1" applyFill="1" applyBorder="1" applyAlignment="1">
      <alignment horizontal="center" vertical="center"/>
    </xf>
    <xf numFmtId="3" fontId="7" fillId="2" borderId="33" xfId="4" applyNumberFormat="1" applyFont="1" applyFill="1" applyBorder="1" applyAlignment="1">
      <alignment horizontal="center" vertical="center"/>
    </xf>
    <xf numFmtId="3" fontId="7" fillId="2" borderId="25" xfId="4" applyNumberFormat="1" applyFont="1" applyFill="1" applyBorder="1" applyAlignment="1">
      <alignment horizontal="center" vertical="center"/>
    </xf>
    <xf numFmtId="3" fontId="7" fillId="2" borderId="25" xfId="5" applyNumberFormat="1" applyFont="1" applyFill="1" applyBorder="1" applyAlignment="1">
      <alignment horizontal="center" vertical="center"/>
    </xf>
    <xf numFmtId="3" fontId="7" fillId="2" borderId="52" xfId="4" applyNumberFormat="1" applyFont="1" applyFill="1" applyBorder="1" applyAlignment="1">
      <alignment horizontal="left" vertical="center" wrapText="1"/>
    </xf>
    <xf numFmtId="164" fontId="10" fillId="2" borderId="23" xfId="5" applyNumberFormat="1" applyFont="1" applyFill="1" applyBorder="1" applyAlignment="1" applyProtection="1">
      <alignment horizontal="center" vertical="center"/>
      <protection hidden="1"/>
    </xf>
    <xf numFmtId="164" fontId="10" fillId="2" borderId="37" xfId="5" applyNumberFormat="1" applyFont="1" applyFill="1" applyBorder="1" applyAlignment="1" applyProtection="1">
      <alignment horizontal="center" vertical="center"/>
      <protection hidden="1"/>
    </xf>
    <xf numFmtId="3" fontId="10" fillId="2" borderId="25" xfId="5" applyNumberFormat="1" applyFont="1" applyFill="1" applyBorder="1" applyAlignment="1">
      <alignment horizontal="center" vertical="center"/>
    </xf>
    <xf numFmtId="164" fontId="10" fillId="2" borderId="25" xfId="5" applyNumberFormat="1" applyFont="1" applyFill="1" applyBorder="1" applyAlignment="1">
      <alignment horizontal="center" vertical="center"/>
    </xf>
    <xf numFmtId="3" fontId="7" fillId="2" borderId="0" xfId="5" applyNumberFormat="1" applyFont="1" applyFill="1" applyAlignment="1">
      <alignment horizontal="center" vertical="center"/>
    </xf>
    <xf numFmtId="3" fontId="7" fillId="2" borderId="23" xfId="4" applyNumberFormat="1" applyFont="1" applyFill="1" applyBorder="1" applyAlignment="1">
      <alignment horizontal="center" vertical="center"/>
    </xf>
    <xf numFmtId="3" fontId="13" fillId="2" borderId="6" xfId="5" applyNumberFormat="1" applyFont="1" applyFill="1" applyBorder="1" applyAlignment="1">
      <alignment horizontal="center" vertical="center" wrapText="1"/>
    </xf>
    <xf numFmtId="3" fontId="13" fillId="2" borderId="0" xfId="5" applyNumberFormat="1" applyFont="1" applyFill="1" applyBorder="1" applyAlignment="1">
      <alignment horizontal="center" vertical="center" wrapText="1"/>
    </xf>
    <xf numFmtId="3" fontId="13" fillId="2" borderId="17" xfId="5" applyNumberFormat="1" applyFont="1" applyFill="1" applyBorder="1" applyAlignment="1">
      <alignment horizontal="center" vertical="center" wrapText="1"/>
    </xf>
    <xf numFmtId="3" fontId="7" fillId="0" borderId="56" xfId="5" applyNumberFormat="1" applyFont="1" applyFill="1" applyBorder="1" applyAlignment="1">
      <alignment horizontal="center" vertical="center"/>
    </xf>
    <xf numFmtId="3" fontId="7" fillId="0" borderId="58" xfId="5" applyNumberFormat="1" applyFont="1" applyFill="1" applyBorder="1" applyAlignment="1">
      <alignment horizontal="center" vertical="center"/>
    </xf>
    <xf numFmtId="3" fontId="7" fillId="0" borderId="57" xfId="4" applyNumberFormat="1" applyFont="1" applyFill="1" applyBorder="1" applyAlignment="1">
      <alignment horizontal="left" vertical="center" wrapText="1"/>
    </xf>
    <xf numFmtId="3" fontId="10" fillId="0" borderId="18" xfId="5" applyNumberFormat="1" applyFont="1" applyFill="1" applyBorder="1" applyAlignment="1">
      <alignment horizontal="center" vertical="center"/>
    </xf>
    <xf numFmtId="3" fontId="10" fillId="0" borderId="18" xfId="1" applyNumberFormat="1" applyFont="1" applyFill="1" applyBorder="1" applyAlignment="1">
      <alignment horizontal="center" vertical="center"/>
    </xf>
    <xf numFmtId="3" fontId="10" fillId="2" borderId="8" xfId="5" applyNumberFormat="1" applyFont="1" applyFill="1" applyBorder="1" applyAlignment="1">
      <alignment horizontal="center" vertical="center" wrapText="1"/>
    </xf>
    <xf numFmtId="3" fontId="10" fillId="2" borderId="15" xfId="5" applyNumberFormat="1" applyFont="1" applyFill="1" applyBorder="1" applyAlignment="1">
      <alignment horizontal="center" vertical="center" wrapText="1"/>
    </xf>
    <xf numFmtId="3" fontId="10" fillId="0" borderId="19" xfId="1" applyNumberFormat="1" applyFont="1" applyFill="1" applyBorder="1" applyAlignment="1">
      <alignment vertical="center"/>
    </xf>
    <xf numFmtId="3" fontId="10" fillId="0" borderId="20" xfId="1" applyNumberFormat="1" applyFont="1" applyFill="1" applyBorder="1" applyAlignment="1">
      <alignment vertical="center"/>
    </xf>
    <xf numFmtId="3" fontId="7" fillId="0" borderId="53" xfId="4" applyNumberFormat="1" applyFont="1" applyFill="1" applyBorder="1" applyAlignment="1">
      <alignment horizontal="left" vertical="center" wrapText="1"/>
    </xf>
    <xf numFmtId="3" fontId="7" fillId="0" borderId="18" xfId="5" applyNumberFormat="1" applyFont="1" applyFill="1" applyBorder="1" applyAlignment="1">
      <alignment horizontal="center" vertical="center"/>
    </xf>
    <xf numFmtId="3" fontId="7" fillId="0" borderId="53" xfId="5" applyNumberFormat="1" applyFont="1" applyFill="1" applyBorder="1" applyAlignment="1">
      <alignment horizontal="center" vertical="center"/>
    </xf>
    <xf numFmtId="3" fontId="7" fillId="0" borderId="28" xfId="4" applyNumberFormat="1" applyFont="1" applyFill="1" applyBorder="1" applyAlignment="1">
      <alignment horizontal="left" vertical="center" wrapText="1"/>
    </xf>
    <xf numFmtId="3" fontId="10" fillId="2" borderId="15" xfId="4" applyNumberFormat="1" applyFont="1" applyFill="1" applyBorder="1" applyAlignment="1">
      <alignment horizontal="center" vertical="center" wrapText="1"/>
    </xf>
    <xf numFmtId="3" fontId="16" fillId="2" borderId="26" xfId="1" applyNumberFormat="1" applyFont="1" applyFill="1" applyBorder="1" applyAlignment="1">
      <alignment horizontal="center" vertical="center" wrapText="1"/>
    </xf>
    <xf numFmtId="3" fontId="15" fillId="2" borderId="26" xfId="1" applyNumberFormat="1" applyFont="1" applyFill="1" applyBorder="1" applyAlignment="1">
      <alignment horizontal="center" vertical="center" wrapText="1"/>
    </xf>
    <xf numFmtId="3" fontId="10" fillId="2" borderId="18" xfId="1" applyNumberFormat="1" applyFont="1" applyFill="1" applyBorder="1" applyAlignment="1">
      <alignment horizontal="center" vertical="center" wrapText="1"/>
    </xf>
    <xf numFmtId="3" fontId="15" fillId="2" borderId="15" xfId="1" applyNumberFormat="1" applyFont="1" applyFill="1" applyBorder="1" applyAlignment="1">
      <alignment horizontal="center" vertical="center" wrapText="1"/>
    </xf>
    <xf numFmtId="3" fontId="10" fillId="0" borderId="20" xfId="1" applyNumberFormat="1" applyFont="1" applyFill="1" applyBorder="1" applyAlignment="1">
      <alignment horizontal="center" vertical="center"/>
    </xf>
    <xf numFmtId="3" fontId="10" fillId="28" borderId="18" xfId="5" applyNumberFormat="1" applyFont="1" applyFill="1" applyBorder="1" applyAlignment="1">
      <alignment horizontal="center" vertical="center" wrapText="1"/>
    </xf>
    <xf numFmtId="3" fontId="7" fillId="2" borderId="43" xfId="4" applyNumberFormat="1" applyFont="1" applyFill="1" applyBorder="1" applyAlignment="1">
      <alignment horizontal="center" vertical="center"/>
    </xf>
    <xf numFmtId="3" fontId="7" fillId="2" borderId="52" xfId="5" applyNumberFormat="1" applyFont="1" applyFill="1" applyBorder="1" applyAlignment="1">
      <alignment horizontal="center" vertical="center"/>
    </xf>
    <xf numFmtId="3" fontId="7" fillId="2" borderId="43" xfId="4" applyNumberFormat="1" applyFont="1" applyFill="1" applyBorder="1" applyAlignment="1">
      <alignment horizontal="left" vertical="center" wrapText="1"/>
    </xf>
    <xf numFmtId="3" fontId="10" fillId="2" borderId="23" xfId="5" applyNumberFormat="1" applyFont="1" applyFill="1" applyBorder="1" applyAlignment="1" applyProtection="1">
      <alignment horizontal="center" vertical="center"/>
      <protection hidden="1"/>
    </xf>
    <xf numFmtId="3" fontId="10" fillId="2" borderId="23" xfId="5" applyNumberFormat="1" applyFont="1" applyFill="1" applyBorder="1" applyAlignment="1">
      <alignment horizontal="center" vertical="center"/>
    </xf>
    <xf numFmtId="3" fontId="7" fillId="2" borderId="43" xfId="5" applyNumberFormat="1" applyFont="1" applyFill="1" applyBorder="1" applyAlignment="1">
      <alignment horizontal="center" vertical="center"/>
    </xf>
    <xf numFmtId="3" fontId="7" fillId="2" borderId="45" xfId="4" applyNumberFormat="1" applyFont="1" applyFill="1" applyBorder="1" applyAlignment="1">
      <alignment horizontal="center" vertical="center"/>
    </xf>
    <xf numFmtId="3" fontId="7" fillId="2" borderId="25" xfId="4" applyNumberFormat="1" applyFont="1" applyFill="1" applyBorder="1" applyAlignment="1">
      <alignment horizontal="left" vertical="center" wrapText="1"/>
    </xf>
    <xf numFmtId="3" fontId="10" fillId="2" borderId="15" xfId="4" applyNumberFormat="1" applyFont="1" applyFill="1" applyBorder="1" applyAlignment="1">
      <alignment horizontal="center" vertical="center" wrapText="1"/>
    </xf>
    <xf numFmtId="3" fontId="15" fillId="2" borderId="26" xfId="1" applyNumberFormat="1" applyFont="1" applyFill="1" applyBorder="1" applyAlignment="1">
      <alignment horizontal="center" vertical="center" wrapText="1"/>
    </xf>
    <xf numFmtId="3" fontId="15" fillId="2" borderId="15" xfId="1" applyNumberFormat="1" applyFont="1" applyFill="1" applyBorder="1" applyAlignment="1">
      <alignment horizontal="center" vertical="center" wrapText="1"/>
    </xf>
    <xf numFmtId="3" fontId="16" fillId="2" borderId="15" xfId="1" applyNumberFormat="1" applyFont="1" applyFill="1" applyBorder="1" applyAlignment="1">
      <alignment horizontal="center" vertical="center" wrapText="1"/>
    </xf>
    <xf numFmtId="3" fontId="10" fillId="8" borderId="24" xfId="1" applyNumberFormat="1" applyFont="1" applyFill="1" applyBorder="1" applyAlignment="1">
      <alignment horizontal="center" vertical="center"/>
    </xf>
    <xf numFmtId="164" fontId="13" fillId="3" borderId="15" xfId="1" applyNumberFormat="1" applyFont="1" applyFill="1" applyBorder="1" applyAlignment="1">
      <alignment horizontal="center" vertical="center" wrapText="1"/>
    </xf>
    <xf numFmtId="164" fontId="13" fillId="3" borderId="26" xfId="1" applyNumberFormat="1" applyFont="1" applyFill="1" applyBorder="1" applyAlignment="1">
      <alignment horizontal="center" vertical="center" wrapText="1"/>
    </xf>
    <xf numFmtId="3" fontId="10" fillId="2" borderId="8" xfId="5" applyNumberFormat="1" applyFont="1" applyFill="1" applyBorder="1" applyAlignment="1">
      <alignment horizontal="center" vertical="center" wrapText="1"/>
    </xf>
    <xf numFmtId="3" fontId="10" fillId="2" borderId="15" xfId="5" applyNumberFormat="1" applyFont="1" applyFill="1" applyBorder="1" applyAlignment="1">
      <alignment horizontal="center" vertical="center" wrapText="1"/>
    </xf>
    <xf numFmtId="3" fontId="44" fillId="0" borderId="0" xfId="5" applyNumberFormat="1" applyFont="1" applyFill="1" applyAlignment="1">
      <alignment horizontal="right" vertical="center"/>
    </xf>
    <xf numFmtId="3" fontId="10" fillId="0" borderId="0" xfId="5" applyNumberFormat="1" applyFont="1" applyFill="1" applyAlignment="1">
      <alignment horizontal="right" vertical="center"/>
    </xf>
    <xf numFmtId="3" fontId="13" fillId="0" borderId="0" xfId="5" applyNumberFormat="1" applyFont="1" applyFill="1" applyAlignment="1">
      <alignment horizontal="right" vertical="center"/>
    </xf>
    <xf numFmtId="4" fontId="7" fillId="0" borderId="0" xfId="5" applyNumberFormat="1" applyFont="1" applyFill="1" applyAlignment="1">
      <alignment horizontal="center" vertical="center"/>
    </xf>
    <xf numFmtId="4" fontId="10" fillId="0" borderId="0" xfId="5" applyNumberFormat="1" applyFont="1" applyFill="1" applyAlignment="1">
      <alignment horizontal="center" vertical="center"/>
    </xf>
    <xf numFmtId="3" fontId="10" fillId="0" borderId="20" xfId="1" applyNumberFormat="1" applyFont="1" applyFill="1" applyBorder="1" applyAlignment="1">
      <alignment horizontal="center" vertical="center"/>
    </xf>
    <xf numFmtId="3" fontId="7" fillId="0" borderId="0" xfId="285" applyNumberFormat="1" applyFont="1" applyFill="1" applyAlignment="1">
      <alignment horizontal="center" vertical="center"/>
    </xf>
    <xf numFmtId="0" fontId="7" fillId="0" borderId="0" xfId="0" applyFont="1" applyFill="1"/>
    <xf numFmtId="3" fontId="7" fillId="0" borderId="0" xfId="1" applyNumberFormat="1" applyFont="1" applyFill="1" applyBorder="1" applyAlignment="1">
      <alignment horizontal="center" vertical="justify"/>
    </xf>
    <xf numFmtId="3" fontId="10" fillId="0" borderId="8" xfId="285" applyNumberFormat="1" applyFont="1" applyFill="1" applyBorder="1" applyAlignment="1">
      <alignment horizontal="center" vertical="center" wrapText="1"/>
    </xf>
    <xf numFmtId="3" fontId="7" fillId="0" borderId="59" xfId="285" applyNumberFormat="1" applyFont="1" applyFill="1" applyBorder="1" applyAlignment="1">
      <alignment horizontal="center" vertical="top" wrapText="1"/>
    </xf>
    <xf numFmtId="3" fontId="7" fillId="0" borderId="10" xfId="285" applyNumberFormat="1" applyFont="1" applyFill="1" applyBorder="1" applyAlignment="1">
      <alignment horizontal="center" vertical="top" wrapText="1"/>
    </xf>
    <xf numFmtId="3" fontId="7" fillId="0" borderId="12" xfId="285" applyNumberFormat="1" applyFont="1" applyFill="1" applyBorder="1" applyAlignment="1">
      <alignment horizontal="center" vertical="top" wrapText="1"/>
    </xf>
    <xf numFmtId="3" fontId="7" fillId="0" borderId="29" xfId="285" applyNumberFormat="1" applyFont="1" applyFill="1" applyBorder="1" applyAlignment="1">
      <alignment horizontal="center" vertical="center"/>
    </xf>
    <xf numFmtId="3" fontId="7" fillId="0" borderId="30" xfId="5" applyNumberFormat="1" applyFont="1" applyFill="1" applyBorder="1" applyAlignment="1">
      <alignment horizontal="center" vertical="center"/>
    </xf>
    <xf numFmtId="3" fontId="7" fillId="0" borderId="19" xfId="285" applyNumberFormat="1" applyFont="1" applyFill="1" applyBorder="1" applyAlignment="1">
      <alignment horizontal="center" vertical="center"/>
    </xf>
    <xf numFmtId="3" fontId="10" fillId="0" borderId="21" xfId="285" applyNumberFormat="1" applyFont="1" applyFill="1" applyBorder="1" applyAlignment="1">
      <alignment horizontal="center" vertical="center"/>
    </xf>
    <xf numFmtId="3" fontId="10" fillId="0" borderId="19" xfId="285" applyNumberFormat="1" applyFont="1" applyFill="1" applyBorder="1" applyAlignment="1">
      <alignment horizontal="center" vertical="center"/>
    </xf>
    <xf numFmtId="3" fontId="10" fillId="0" borderId="30" xfId="285" applyNumberFormat="1" applyFont="1" applyFill="1" applyBorder="1" applyAlignment="1">
      <alignment horizontal="center" vertical="center"/>
    </xf>
    <xf numFmtId="3" fontId="10" fillId="0" borderId="20" xfId="285" applyNumberFormat="1" applyFont="1" applyFill="1" applyBorder="1" applyAlignment="1">
      <alignment horizontal="center" vertical="center"/>
    </xf>
    <xf numFmtId="3" fontId="7" fillId="0" borderId="33" xfId="285" applyNumberFormat="1" applyFont="1" applyFill="1" applyBorder="1" applyAlignment="1">
      <alignment horizontal="center" vertical="center"/>
    </xf>
    <xf numFmtId="3" fontId="7" fillId="0" borderId="35" xfId="285" applyNumberFormat="1" applyFont="1" applyFill="1" applyBorder="1" applyAlignment="1">
      <alignment horizontal="left" vertical="center" wrapText="1"/>
    </xf>
    <xf numFmtId="3" fontId="7" fillId="0" borderId="51" xfId="1" applyNumberFormat="1" applyFont="1" applyFill="1" applyBorder="1" applyAlignment="1" applyProtection="1">
      <alignment horizontal="center" vertical="center"/>
      <protection hidden="1"/>
    </xf>
    <xf numFmtId="3" fontId="7" fillId="0" borderId="34" xfId="1" applyNumberFormat="1" applyFont="1" applyFill="1" applyBorder="1" applyAlignment="1" applyProtection="1">
      <alignment horizontal="center" vertical="center"/>
      <protection hidden="1"/>
    </xf>
    <xf numFmtId="3" fontId="7" fillId="0" borderId="36" xfId="1" applyNumberFormat="1" applyFont="1" applyFill="1" applyBorder="1" applyAlignment="1" applyProtection="1">
      <alignment horizontal="center" vertical="center"/>
      <protection hidden="1"/>
    </xf>
    <xf numFmtId="3" fontId="7" fillId="0" borderId="9" xfId="285" applyNumberFormat="1" applyFont="1" applyFill="1" applyBorder="1" applyAlignment="1">
      <alignment horizontal="center" vertical="center"/>
    </xf>
    <xf numFmtId="3" fontId="7" fillId="0" borderId="39" xfId="285" applyNumberFormat="1" applyFont="1" applyFill="1" applyBorder="1" applyAlignment="1">
      <alignment horizontal="left" vertical="center" wrapText="1"/>
    </xf>
    <xf numFmtId="3" fontId="7" fillId="0" borderId="56" xfId="1" applyNumberFormat="1" applyFont="1" applyFill="1" applyBorder="1" applyAlignment="1" applyProtection="1">
      <alignment horizontal="center" vertical="center"/>
      <protection hidden="1"/>
    </xf>
    <xf numFmtId="3" fontId="7" fillId="0" borderId="38" xfId="1" applyNumberFormat="1" applyFont="1" applyFill="1" applyBorder="1" applyAlignment="1" applyProtection="1">
      <alignment horizontal="center" vertical="center"/>
      <protection hidden="1"/>
    </xf>
    <xf numFmtId="3" fontId="7" fillId="0" borderId="40" xfId="1" applyNumberFormat="1" applyFont="1" applyFill="1" applyBorder="1" applyAlignment="1" applyProtection="1">
      <alignment horizontal="center" vertical="center"/>
      <protection hidden="1"/>
    </xf>
    <xf numFmtId="3" fontId="7" fillId="0" borderId="58" xfId="1" applyNumberFormat="1" applyFont="1" applyFill="1" applyBorder="1" applyAlignment="1" applyProtection="1">
      <alignment horizontal="center" vertical="center"/>
      <protection hidden="1"/>
    </xf>
    <xf numFmtId="3" fontId="7" fillId="0" borderId="60" xfId="1" applyNumberFormat="1" applyFont="1" applyFill="1" applyBorder="1" applyAlignment="1" applyProtection="1">
      <alignment horizontal="center" vertical="center"/>
      <protection hidden="1"/>
    </xf>
    <xf numFmtId="3" fontId="7" fillId="0" borderId="61" xfId="1" applyNumberFormat="1" applyFont="1" applyFill="1" applyBorder="1" applyAlignment="1" applyProtection="1">
      <alignment horizontal="center" vertical="center"/>
      <protection hidden="1"/>
    </xf>
    <xf numFmtId="3" fontId="10" fillId="0" borderId="46" xfId="1" applyNumberFormat="1" applyFont="1" applyFill="1" applyBorder="1" applyAlignment="1">
      <alignment horizontal="center" vertical="center"/>
    </xf>
    <xf numFmtId="3" fontId="10" fillId="0" borderId="30" xfId="1" applyNumberFormat="1" applyFont="1" applyFill="1" applyBorder="1" applyAlignment="1">
      <alignment horizontal="center" vertical="center"/>
    </xf>
    <xf numFmtId="3" fontId="7" fillId="10" borderId="0" xfId="1" applyNumberFormat="1" applyFont="1" applyFill="1" applyBorder="1" applyAlignment="1">
      <alignment horizontal="center" vertical="center"/>
    </xf>
    <xf numFmtId="0" fontId="0" fillId="0" borderId="0" xfId="0" applyFont="1" applyProtection="1">
      <protection locked="0"/>
    </xf>
    <xf numFmtId="3" fontId="46" fillId="30" borderId="21" xfId="5" applyNumberFormat="1" applyFont="1" applyFill="1" applyBorder="1" applyAlignment="1" applyProtection="1">
      <alignment horizontal="center" vertical="center"/>
      <protection locked="0"/>
    </xf>
    <xf numFmtId="0" fontId="47" fillId="0" borderId="0" xfId="6" applyFont="1" applyFill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0" fillId="0" borderId="0" xfId="0" applyFont="1" applyProtection="1">
      <protection locked="0" hidden="1"/>
    </xf>
    <xf numFmtId="0" fontId="2" fillId="0" borderId="0" xfId="0" applyFont="1" applyProtection="1">
      <protection locked="0" hidden="1"/>
    </xf>
    <xf numFmtId="0" fontId="2" fillId="0" borderId="0" xfId="0" applyFont="1" applyFill="1" applyProtection="1">
      <protection locked="0" hidden="1"/>
    </xf>
    <xf numFmtId="0" fontId="0" fillId="0" borderId="0" xfId="0" applyProtection="1">
      <protection locked="0"/>
    </xf>
    <xf numFmtId="0" fontId="49" fillId="0" borderId="0" xfId="6" applyFont="1" applyFill="1" applyBorder="1" applyAlignment="1" applyProtection="1">
      <alignment horizontal="center" vertical="center"/>
      <protection hidden="1"/>
    </xf>
    <xf numFmtId="0" fontId="50" fillId="0" borderId="0" xfId="6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51" fillId="0" borderId="0" xfId="0" applyFont="1" applyFill="1" applyBorder="1" applyAlignment="1" applyProtection="1">
      <alignment horizontal="center" wrapText="1"/>
      <protection hidden="1"/>
    </xf>
    <xf numFmtId="0" fontId="52" fillId="0" borderId="0" xfId="0" applyFont="1" applyProtection="1">
      <protection hidden="1"/>
    </xf>
    <xf numFmtId="0" fontId="53" fillId="0" borderId="0" xfId="0" applyFont="1" applyFill="1" applyBorder="1" applyAlignment="1" applyProtection="1">
      <alignment horizontal="center" wrapText="1"/>
      <protection hidden="1"/>
    </xf>
    <xf numFmtId="0" fontId="45" fillId="0" borderId="0" xfId="0" applyFont="1" applyAlignment="1" applyProtection="1">
      <alignment horizontal="center"/>
      <protection hidden="1"/>
    </xf>
    <xf numFmtId="0" fontId="54" fillId="0" borderId="0" xfId="0" applyFont="1" applyAlignment="1" applyProtection="1">
      <alignment horizontal="center"/>
      <protection hidden="1"/>
    </xf>
    <xf numFmtId="0" fontId="56" fillId="31" borderId="38" xfId="0" applyFont="1" applyFill="1" applyBorder="1" applyAlignment="1" applyProtection="1">
      <alignment horizontal="center" vertical="center"/>
      <protection hidden="1"/>
    </xf>
    <xf numFmtId="3" fontId="56" fillId="31" borderId="56" xfId="0" applyNumberFormat="1" applyFont="1" applyFill="1" applyBorder="1" applyAlignment="1" applyProtection="1">
      <alignment horizontal="center" vertical="center"/>
      <protection hidden="1"/>
    </xf>
    <xf numFmtId="3" fontId="56" fillId="0" borderId="0" xfId="0" applyNumberFormat="1" applyFont="1" applyFill="1" applyBorder="1" applyAlignment="1" applyProtection="1">
      <alignment horizontal="center" vertical="center"/>
      <protection hidden="1"/>
    </xf>
    <xf numFmtId="3" fontId="0" fillId="29" borderId="0" xfId="0" applyNumberFormat="1" applyFill="1" applyAlignment="1" applyProtection="1">
      <alignment vertical="center"/>
      <protection hidden="1"/>
    </xf>
    <xf numFmtId="0" fontId="56" fillId="32" borderId="38" xfId="0" applyFont="1" applyFill="1" applyBorder="1" applyAlignment="1" applyProtection="1">
      <alignment horizontal="center" vertical="center"/>
      <protection hidden="1"/>
    </xf>
    <xf numFmtId="3" fontId="56" fillId="32" borderId="56" xfId="0" applyNumberFormat="1" applyFont="1" applyFill="1" applyBorder="1" applyAlignment="1" applyProtection="1">
      <alignment horizontal="center" vertical="center"/>
      <protection hidden="1"/>
    </xf>
    <xf numFmtId="3" fontId="0" fillId="32" borderId="65" xfId="0" applyNumberFormat="1" applyFill="1" applyBorder="1" applyAlignment="1" applyProtection="1">
      <alignment horizontal="center" vertical="center"/>
      <protection hidden="1"/>
    </xf>
    <xf numFmtId="3" fontId="58" fillId="0" borderId="66" xfId="5" applyNumberFormat="1" applyFont="1" applyFill="1" applyBorder="1" applyAlignment="1" applyProtection="1">
      <alignment horizontal="center" vertical="center" wrapText="1"/>
      <protection hidden="1"/>
    </xf>
    <xf numFmtId="3" fontId="58" fillId="0" borderId="0" xfId="5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Protection="1">
      <protection hidden="1"/>
    </xf>
    <xf numFmtId="3" fontId="0" fillId="0" borderId="0" xfId="0" applyNumberFormat="1" applyFill="1" applyAlignment="1" applyProtection="1">
      <alignment vertical="center"/>
      <protection hidden="1"/>
    </xf>
    <xf numFmtId="3" fontId="58" fillId="32" borderId="71" xfId="5" applyNumberFormat="1" applyFont="1" applyFill="1" applyBorder="1" applyAlignment="1" applyProtection="1">
      <alignment horizontal="center" vertical="center" wrapText="1"/>
      <protection hidden="1"/>
    </xf>
    <xf numFmtId="3" fontId="57" fillId="32" borderId="50" xfId="1" applyNumberFormat="1" applyFont="1" applyFill="1" applyBorder="1" applyAlignment="1" applyProtection="1">
      <alignment vertical="center"/>
      <protection hidden="1"/>
    </xf>
    <xf numFmtId="3" fontId="57" fillId="32" borderId="51" xfId="1" applyNumberFormat="1" applyFont="1" applyFill="1" applyBorder="1" applyAlignment="1" applyProtection="1">
      <alignment vertical="center"/>
      <protection hidden="1"/>
    </xf>
    <xf numFmtId="3" fontId="58" fillId="32" borderId="34" xfId="5" applyNumberFormat="1" applyFont="1" applyFill="1" applyBorder="1" applyAlignment="1" applyProtection="1">
      <alignment horizontal="center" vertical="center" wrapText="1"/>
      <protection hidden="1"/>
    </xf>
    <xf numFmtId="0" fontId="0" fillId="29" borderId="0" xfId="0" applyFill="1" applyProtection="1">
      <protection hidden="1"/>
    </xf>
    <xf numFmtId="3" fontId="58" fillId="32" borderId="77" xfId="5" applyNumberFormat="1" applyFont="1" applyFill="1" applyBorder="1" applyAlignment="1" applyProtection="1">
      <alignment horizontal="center" vertical="center" wrapText="1"/>
      <protection hidden="1"/>
    </xf>
    <xf numFmtId="3" fontId="58" fillId="0" borderId="78" xfId="5" applyNumberFormat="1" applyFont="1" applyFill="1" applyBorder="1" applyAlignment="1" applyProtection="1">
      <alignment horizontal="center" vertical="center" wrapText="1"/>
      <protection hidden="1"/>
    </xf>
    <xf numFmtId="3" fontId="60" fillId="33" borderId="83" xfId="5" applyNumberFormat="1" applyFont="1" applyFill="1" applyBorder="1" applyAlignment="1" applyProtection="1">
      <alignment horizontal="center" vertical="center" wrapText="1"/>
      <protection hidden="1"/>
    </xf>
    <xf numFmtId="3" fontId="60" fillId="0" borderId="0" xfId="5" applyNumberFormat="1" applyFont="1" applyFill="1" applyBorder="1" applyAlignment="1" applyProtection="1">
      <alignment horizontal="center" vertical="center" wrapText="1"/>
      <protection hidden="1"/>
    </xf>
    <xf numFmtId="3" fontId="55" fillId="33" borderId="65" xfId="5" applyNumberFormat="1" applyFont="1" applyFill="1" applyBorder="1" applyAlignment="1" applyProtection="1">
      <alignment horizontal="center" vertical="center" wrapText="1"/>
      <protection hidden="1"/>
    </xf>
    <xf numFmtId="3" fontId="55" fillId="0" borderId="0" xfId="5" applyNumberFormat="1" applyFont="1" applyFill="1" applyBorder="1" applyAlignment="1" applyProtection="1">
      <alignment horizontal="center" vertical="center" wrapText="1"/>
      <protection hidden="1"/>
    </xf>
    <xf numFmtId="3" fontId="0" fillId="33" borderId="88" xfId="0" applyNumberFormat="1" applyFill="1" applyBorder="1" applyAlignment="1" applyProtection="1">
      <alignment horizontal="center" vertical="center"/>
      <protection hidden="1"/>
    </xf>
    <xf numFmtId="3" fontId="0" fillId="0" borderId="0" xfId="0" applyNumberFormat="1" applyFill="1" applyBorder="1" applyAlignment="1" applyProtection="1">
      <alignment horizontal="center" vertical="center"/>
      <protection hidden="1"/>
    </xf>
    <xf numFmtId="3" fontId="0" fillId="33" borderId="94" xfId="0" applyNumberFormat="1" applyFill="1" applyBorder="1" applyAlignment="1" applyProtection="1">
      <alignment horizontal="center" vertical="center"/>
      <protection hidden="1"/>
    </xf>
    <xf numFmtId="3" fontId="0" fillId="33" borderId="98" xfId="0" applyNumberFormat="1" applyFill="1" applyBorder="1" applyAlignment="1" applyProtection="1">
      <alignment horizontal="center" vertical="center"/>
      <protection hidden="1"/>
    </xf>
    <xf numFmtId="3" fontId="0" fillId="33" borderId="10" xfId="0" applyNumberFormat="1" applyFill="1" applyBorder="1" applyAlignment="1" applyProtection="1">
      <alignment horizontal="center" vertical="center"/>
      <protection hidden="1"/>
    </xf>
    <xf numFmtId="3" fontId="0" fillId="33" borderId="71" xfId="0" applyNumberFormat="1" applyFill="1" applyBorder="1" applyAlignment="1" applyProtection="1">
      <alignment horizontal="center" vertical="center"/>
      <protection hidden="1"/>
    </xf>
    <xf numFmtId="3" fontId="0" fillId="33" borderId="70" xfId="0" applyNumberFormat="1" applyFill="1" applyBorder="1" applyAlignment="1" applyProtection="1">
      <alignment horizontal="center" vertical="center"/>
      <protection hidden="1"/>
    </xf>
    <xf numFmtId="3" fontId="0" fillId="33" borderId="34" xfId="0" applyNumberFormat="1" applyFill="1" applyBorder="1" applyAlignment="1" applyProtection="1">
      <alignment horizontal="center" vertical="center"/>
      <protection hidden="1"/>
    </xf>
    <xf numFmtId="3" fontId="62" fillId="33" borderId="34" xfId="0" applyNumberFormat="1" applyFont="1" applyFill="1" applyBorder="1" applyAlignment="1" applyProtection="1">
      <alignment horizontal="center" vertical="center"/>
      <protection hidden="1"/>
    </xf>
    <xf numFmtId="3" fontId="62" fillId="0" borderId="0" xfId="0" applyNumberFormat="1" applyFont="1" applyFill="1" applyBorder="1" applyAlignment="1" applyProtection="1">
      <alignment horizontal="center" vertical="center"/>
      <protection hidden="1"/>
    </xf>
    <xf numFmtId="3" fontId="2" fillId="33" borderId="98" xfId="0" applyNumberFormat="1" applyFont="1" applyFill="1" applyBorder="1" applyAlignment="1" applyProtection="1">
      <alignment horizontal="center" vertical="center"/>
      <protection hidden="1"/>
    </xf>
    <xf numFmtId="3" fontId="55" fillId="0" borderId="107" xfId="0" applyNumberFormat="1" applyFont="1" applyFill="1" applyBorder="1" applyAlignment="1" applyProtection="1">
      <alignment horizontal="center" vertical="center"/>
      <protection hidden="1"/>
    </xf>
    <xf numFmtId="3" fontId="55" fillId="0" borderId="0" xfId="0" applyNumberFormat="1" applyFont="1" applyFill="1" applyBorder="1" applyAlignment="1" applyProtection="1">
      <alignment horizontal="center" vertical="center"/>
      <protection hidden="1"/>
    </xf>
    <xf numFmtId="3" fontId="58" fillId="33" borderId="109" xfId="5" applyNumberFormat="1" applyFont="1" applyFill="1" applyBorder="1" applyAlignment="1" applyProtection="1">
      <alignment horizontal="center" vertical="center" wrapText="1"/>
      <protection hidden="1"/>
    </xf>
    <xf numFmtId="3" fontId="58" fillId="33" borderId="111" xfId="5" applyNumberFormat="1" applyFont="1" applyFill="1" applyBorder="1" applyAlignment="1" applyProtection="1">
      <alignment horizontal="center" vertical="center" wrapText="1"/>
      <protection hidden="1"/>
    </xf>
    <xf numFmtId="3" fontId="57" fillId="33" borderId="92" xfId="1" applyNumberFormat="1" applyFont="1" applyFill="1" applyBorder="1" applyAlignment="1" applyProtection="1">
      <alignment vertical="center"/>
      <protection hidden="1"/>
    </xf>
    <xf numFmtId="3" fontId="57" fillId="33" borderId="93" xfId="1" applyNumberFormat="1" applyFont="1" applyFill="1" applyBorder="1" applyAlignment="1" applyProtection="1">
      <alignment vertical="center"/>
      <protection hidden="1"/>
    </xf>
    <xf numFmtId="3" fontId="57" fillId="33" borderId="91" xfId="1" applyNumberFormat="1" applyFont="1" applyFill="1" applyBorder="1" applyAlignment="1" applyProtection="1">
      <alignment vertical="center"/>
      <protection hidden="1"/>
    </xf>
    <xf numFmtId="3" fontId="58" fillId="33" borderId="94" xfId="5" applyNumberFormat="1" applyFont="1" applyFill="1" applyBorder="1" applyAlignment="1" applyProtection="1">
      <alignment horizontal="center" vertical="center" wrapText="1"/>
      <protection hidden="1"/>
    </xf>
    <xf numFmtId="3" fontId="58" fillId="33" borderId="10" xfId="5" applyNumberFormat="1" applyFont="1" applyFill="1" applyBorder="1" applyAlignment="1" applyProtection="1">
      <alignment horizontal="center" vertical="center" wrapText="1"/>
      <protection hidden="1"/>
    </xf>
    <xf numFmtId="3" fontId="58" fillId="33" borderId="119" xfId="5" applyNumberFormat="1" applyFont="1" applyFill="1" applyBorder="1" applyAlignment="1" applyProtection="1">
      <alignment horizontal="center" vertical="center" wrapText="1"/>
      <protection hidden="1"/>
    </xf>
    <xf numFmtId="3" fontId="58" fillId="33" borderId="88" xfId="5" applyNumberFormat="1" applyFont="1" applyFill="1" applyBorder="1" applyAlignment="1" applyProtection="1">
      <alignment horizontal="center" vertical="center" wrapText="1"/>
      <protection hidden="1"/>
    </xf>
    <xf numFmtId="3" fontId="58" fillId="33" borderId="34" xfId="5" applyNumberFormat="1" applyFont="1" applyFill="1" applyBorder="1" applyAlignment="1" applyProtection="1">
      <alignment horizontal="center" vertical="center" wrapText="1"/>
      <protection hidden="1"/>
    </xf>
    <xf numFmtId="3" fontId="58" fillId="33" borderId="98" xfId="5" applyNumberFormat="1" applyFont="1" applyFill="1" applyBorder="1" applyAlignment="1" applyProtection="1">
      <alignment horizontal="center" vertical="center" wrapText="1"/>
      <protection hidden="1"/>
    </xf>
    <xf numFmtId="3" fontId="0" fillId="0" borderId="0" xfId="0" applyNumberFormat="1" applyProtection="1">
      <protection hidden="1"/>
    </xf>
    <xf numFmtId="3" fontId="59" fillId="33" borderId="123" xfId="1" applyNumberFormat="1" applyFont="1" applyFill="1" applyBorder="1" applyAlignment="1" applyProtection="1">
      <alignment horizontal="left" vertical="center" indent="1"/>
      <protection hidden="1"/>
    </xf>
    <xf numFmtId="3" fontId="57" fillId="33" borderId="105" xfId="1" applyNumberFormat="1" applyFont="1" applyFill="1" applyBorder="1" applyAlignment="1" applyProtection="1">
      <alignment vertical="center"/>
      <protection hidden="1"/>
    </xf>
    <xf numFmtId="3" fontId="57" fillId="33" borderId="106" xfId="1" applyNumberFormat="1" applyFont="1" applyFill="1" applyBorder="1" applyAlignment="1" applyProtection="1">
      <alignment vertical="center"/>
      <protection hidden="1"/>
    </xf>
    <xf numFmtId="3" fontId="58" fillId="33" borderId="38" xfId="5" applyNumberFormat="1" applyFont="1" applyFill="1" applyBorder="1" applyAlignment="1" applyProtection="1">
      <alignment horizontal="center" vertical="center" wrapText="1"/>
      <protection hidden="1"/>
    </xf>
    <xf numFmtId="3" fontId="58" fillId="33" borderId="60" xfId="5" applyNumberFormat="1" applyFont="1" applyFill="1" applyBorder="1" applyAlignment="1" applyProtection="1">
      <alignment horizontal="center" vertical="center" wrapText="1"/>
      <protection hidden="1"/>
    </xf>
    <xf numFmtId="3" fontId="58" fillId="33" borderId="77" xfId="5" applyNumberFormat="1" applyFont="1" applyFill="1" applyBorder="1" applyAlignment="1" applyProtection="1">
      <alignment horizontal="center" vertical="center" wrapText="1"/>
      <protection hidden="1"/>
    </xf>
    <xf numFmtId="0" fontId="56" fillId="34" borderId="83" xfId="0" applyFont="1" applyFill="1" applyBorder="1" applyAlignment="1" applyProtection="1">
      <alignment horizontal="center" vertical="center"/>
      <protection hidden="1"/>
    </xf>
    <xf numFmtId="3" fontId="60" fillId="34" borderId="83" xfId="5" applyNumberFormat="1" applyFont="1" applyFill="1" applyBorder="1" applyAlignment="1" applyProtection="1">
      <alignment horizontal="center" vertical="center" wrapText="1"/>
      <protection hidden="1"/>
    </xf>
    <xf numFmtId="3" fontId="58" fillId="34" borderId="60" xfId="5" applyNumberFormat="1" applyFont="1" applyFill="1" applyBorder="1" applyAlignment="1" applyProtection="1">
      <alignment horizontal="center" vertical="center" wrapText="1"/>
      <protection hidden="1"/>
    </xf>
    <xf numFmtId="3" fontId="58" fillId="34" borderId="109" xfId="5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3" fontId="57" fillId="34" borderId="123" xfId="1" applyNumberFormat="1" applyFont="1" applyFill="1" applyBorder="1" applyAlignment="1" applyProtection="1">
      <alignment vertical="center"/>
      <protection hidden="1"/>
    </xf>
    <xf numFmtId="3" fontId="57" fillId="34" borderId="50" xfId="1" applyNumberFormat="1" applyFont="1" applyFill="1" applyBorder="1" applyAlignment="1" applyProtection="1">
      <alignment vertical="center"/>
      <protection hidden="1"/>
    </xf>
    <xf numFmtId="3" fontId="57" fillId="34" borderId="51" xfId="1" applyNumberFormat="1" applyFont="1" applyFill="1" applyBorder="1" applyAlignment="1" applyProtection="1">
      <alignment vertical="center"/>
      <protection hidden="1"/>
    </xf>
    <xf numFmtId="3" fontId="58" fillId="34" borderId="125" xfId="5" applyNumberFormat="1" applyFont="1" applyFill="1" applyBorder="1" applyAlignment="1" applyProtection="1">
      <alignment horizontal="center" vertical="center" wrapText="1"/>
      <protection hidden="1"/>
    </xf>
    <xf numFmtId="3" fontId="58" fillId="34" borderId="34" xfId="5" quotePrefix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ont="1" applyProtection="1">
      <protection hidden="1"/>
    </xf>
    <xf numFmtId="0" fontId="0" fillId="0" borderId="0" xfId="0" applyFont="1" applyFill="1" applyProtection="1">
      <protection hidden="1"/>
    </xf>
    <xf numFmtId="0" fontId="56" fillId="35" borderId="38" xfId="0" applyFont="1" applyFill="1" applyBorder="1" applyAlignment="1" applyProtection="1">
      <alignment horizontal="center" vertical="center"/>
      <protection hidden="1"/>
    </xf>
    <xf numFmtId="3" fontId="56" fillId="35" borderId="38" xfId="0" applyNumberFormat="1" applyFont="1" applyFill="1" applyBorder="1" applyAlignment="1" applyProtection="1">
      <alignment horizontal="center" vertical="center"/>
      <protection hidden="1"/>
    </xf>
    <xf numFmtId="3" fontId="2" fillId="9" borderId="77" xfId="8" applyNumberFormat="1" applyFont="1" applyFill="1" applyBorder="1" applyAlignment="1" applyProtection="1">
      <alignment horizontal="center" vertical="center" wrapText="1"/>
      <protection hidden="1"/>
    </xf>
    <xf numFmtId="3" fontId="2" fillId="0" borderId="0" xfId="8" applyNumberFormat="1" applyFont="1" applyFill="1" applyBorder="1" applyAlignment="1" applyProtection="1">
      <alignment horizontal="center" vertical="center" wrapText="1"/>
      <protection hidden="1"/>
    </xf>
    <xf numFmtId="3" fontId="2" fillId="36" borderId="129" xfId="8" applyNumberFormat="1" applyFont="1" applyFill="1" applyBorder="1" applyAlignment="1" applyProtection="1">
      <alignment horizontal="center" vertical="center"/>
      <protection hidden="1"/>
    </xf>
    <xf numFmtId="3" fontId="2" fillId="36" borderId="129" xfId="8" applyNumberFormat="1" applyFont="1" applyFill="1" applyBorder="1" applyAlignment="1" applyProtection="1">
      <alignment horizontal="center" vertical="center" wrapText="1"/>
      <protection hidden="1"/>
    </xf>
    <xf numFmtId="3" fontId="2" fillId="36" borderId="70" xfId="8" applyNumberFormat="1" applyFont="1" applyFill="1" applyBorder="1" applyAlignment="1" applyProtection="1">
      <alignment horizontal="center" vertical="center" wrapText="1"/>
      <protection hidden="1"/>
    </xf>
    <xf numFmtId="3" fontId="2" fillId="36" borderId="71" xfId="8" applyNumberFormat="1" applyFont="1" applyFill="1" applyBorder="1" applyAlignment="1" applyProtection="1">
      <alignment horizontal="center" vertical="center" wrapText="1"/>
      <protection hidden="1"/>
    </xf>
    <xf numFmtId="3" fontId="2" fillId="36" borderId="125" xfId="8" applyNumberFormat="1" applyFont="1" applyFill="1" applyBorder="1" applyAlignment="1" applyProtection="1">
      <alignment horizontal="center" vertical="center" wrapText="1"/>
      <protection hidden="1"/>
    </xf>
    <xf numFmtId="0" fontId="56" fillId="37" borderId="38" xfId="0" applyFont="1" applyFill="1" applyBorder="1" applyAlignment="1" applyProtection="1">
      <alignment horizontal="center" vertical="center"/>
      <protection hidden="1"/>
    </xf>
    <xf numFmtId="3" fontId="56" fillId="37" borderId="38" xfId="0" applyNumberFormat="1" applyFont="1" applyFill="1" applyBorder="1" applyAlignment="1" applyProtection="1">
      <alignment horizontal="center" vertical="center"/>
      <protection hidden="1"/>
    </xf>
    <xf numFmtId="0" fontId="53" fillId="0" borderId="0" xfId="0" applyFont="1" applyAlignment="1" applyProtection="1">
      <alignment vertical="center"/>
      <protection locked="0"/>
    </xf>
    <xf numFmtId="3" fontId="0" fillId="12" borderId="77" xfId="0" applyNumberFormat="1" applyFont="1" applyFill="1" applyBorder="1" applyAlignment="1" applyProtection="1">
      <alignment horizontal="center" vertical="center"/>
      <protection hidden="1"/>
    </xf>
    <xf numFmtId="3" fontId="0" fillId="12" borderId="77" xfId="0" applyNumberFormat="1" applyFont="1" applyFill="1" applyBorder="1" applyAlignment="1" applyProtection="1">
      <alignment horizontal="center" vertical="center" wrapText="1"/>
      <protection hidden="1"/>
    </xf>
    <xf numFmtId="3" fontId="0" fillId="0" borderId="0" xfId="0" applyNumberFormat="1" applyFont="1" applyFill="1" applyBorder="1" applyAlignment="1" applyProtection="1">
      <alignment horizontal="center" vertical="center" wrapText="1"/>
      <protection hidden="1"/>
    </xf>
    <xf numFmtId="3" fontId="0" fillId="29" borderId="10" xfId="0" applyNumberFormat="1" applyFont="1" applyFill="1" applyBorder="1" applyAlignment="1" applyProtection="1">
      <alignment horizontal="center" vertical="center"/>
      <protection hidden="1"/>
    </xf>
    <xf numFmtId="3" fontId="0" fillId="29" borderId="10" xfId="0" applyNumberFormat="1" applyFont="1" applyFill="1" applyBorder="1" applyAlignment="1" applyProtection="1">
      <alignment horizontal="center" vertical="center" wrapText="1"/>
      <protection hidden="1"/>
    </xf>
    <xf numFmtId="3" fontId="0" fillId="29" borderId="71" xfId="0" applyNumberFormat="1" applyFont="1" applyFill="1" applyBorder="1" applyAlignment="1" applyProtection="1">
      <alignment horizontal="center" vertical="center"/>
      <protection hidden="1"/>
    </xf>
    <xf numFmtId="3" fontId="0" fillId="29" borderId="109" xfId="0" applyNumberFormat="1" applyFont="1" applyFill="1" applyBorder="1" applyAlignment="1" applyProtection="1">
      <alignment horizontal="center" vertical="center" wrapText="1"/>
      <protection hidden="1"/>
    </xf>
    <xf numFmtId="3" fontId="0" fillId="29" borderId="34" xfId="0" applyNumberFormat="1" applyFont="1" applyFill="1" applyBorder="1" applyAlignment="1" applyProtection="1">
      <alignment horizontal="center" vertical="center"/>
      <protection hidden="1"/>
    </xf>
    <xf numFmtId="3" fontId="0" fillId="29" borderId="125" xfId="0" applyNumberFormat="1" applyFont="1" applyFill="1" applyBorder="1" applyAlignment="1" applyProtection="1">
      <alignment horizontal="center" vertical="center" wrapText="1"/>
      <protection hidden="1"/>
    </xf>
    <xf numFmtId="3" fontId="0" fillId="29" borderId="65" xfId="0" applyNumberFormat="1" applyFont="1" applyFill="1" applyBorder="1" applyAlignment="1" applyProtection="1">
      <alignment horizontal="center" vertical="center"/>
      <protection hidden="1"/>
    </xf>
    <xf numFmtId="0" fontId="45" fillId="0" borderId="0" xfId="0" applyFont="1" applyFill="1" applyBorder="1" applyAlignment="1" applyProtection="1">
      <alignment horizontal="center" vertical="center" wrapText="1"/>
      <protection hidden="1"/>
    </xf>
    <xf numFmtId="0" fontId="45" fillId="0" borderId="0" xfId="0" applyFont="1" applyFill="1" applyBorder="1" applyAlignment="1" applyProtection="1">
      <alignment vertical="center" wrapText="1"/>
      <protection hidden="1"/>
    </xf>
    <xf numFmtId="0" fontId="45" fillId="0" borderId="0" xfId="0" applyFont="1" applyFill="1" applyBorder="1" applyAlignment="1" applyProtection="1">
      <alignment horizontal="left" vertical="center" wrapText="1"/>
      <protection hidden="1"/>
    </xf>
    <xf numFmtId="0" fontId="0" fillId="0" borderId="0" xfId="0" applyFont="1" applyFill="1" applyBorder="1" applyProtection="1">
      <protection hidden="1"/>
    </xf>
    <xf numFmtId="0" fontId="56" fillId="21" borderId="38" xfId="0" applyFont="1" applyFill="1" applyBorder="1" applyAlignment="1" applyProtection="1">
      <alignment horizontal="center" vertical="center"/>
      <protection hidden="1"/>
    </xf>
    <xf numFmtId="3" fontId="56" fillId="21" borderId="38" xfId="0" applyNumberFormat="1" applyFont="1" applyFill="1" applyBorder="1" applyAlignment="1" applyProtection="1">
      <alignment horizontal="center" vertical="center"/>
      <protection hidden="1"/>
    </xf>
    <xf numFmtId="3" fontId="0" fillId="13" borderId="76" xfId="0" applyNumberFormat="1" applyFont="1" applyFill="1" applyBorder="1" applyAlignment="1" applyProtection="1">
      <alignment horizontal="center" vertical="center" wrapText="1"/>
      <protection hidden="1"/>
    </xf>
    <xf numFmtId="3" fontId="0" fillId="13" borderId="77" xfId="0" applyNumberFormat="1" applyFont="1" applyFill="1" applyBorder="1" applyAlignment="1" applyProtection="1">
      <alignment horizontal="center"/>
      <protection hidden="1"/>
    </xf>
    <xf numFmtId="3" fontId="0" fillId="0" borderId="0" xfId="0" applyNumberFormat="1" applyFont="1" applyFill="1" applyBorder="1" applyAlignment="1" applyProtection="1">
      <alignment horizontal="center"/>
      <protection hidden="1"/>
    </xf>
    <xf numFmtId="3" fontId="0" fillId="15" borderId="129" xfId="0" applyNumberFormat="1" applyFont="1" applyFill="1" applyBorder="1" applyAlignment="1" applyProtection="1">
      <alignment horizontal="center" vertical="center" wrapText="1"/>
      <protection hidden="1"/>
    </xf>
    <xf numFmtId="3" fontId="0" fillId="15" borderId="98" xfId="0" applyNumberFormat="1" applyFont="1" applyFill="1" applyBorder="1" applyAlignment="1" applyProtection="1">
      <alignment horizontal="center" vertical="center" wrapText="1"/>
      <protection hidden="1"/>
    </xf>
    <xf numFmtId="3" fontId="0" fillId="15" borderId="106" xfId="0" applyNumberFormat="1" applyFont="1" applyFill="1" applyBorder="1" applyAlignment="1" applyProtection="1">
      <alignment horizontal="center" vertical="center"/>
      <protection hidden="1"/>
    </xf>
    <xf numFmtId="3" fontId="0" fillId="15" borderId="125" xfId="0" applyNumberFormat="1" applyFont="1" applyFill="1" applyBorder="1" applyAlignment="1" applyProtection="1">
      <alignment horizontal="center" vertical="center"/>
      <protection hidden="1"/>
    </xf>
    <xf numFmtId="3" fontId="0" fillId="0" borderId="0" xfId="0" applyNumberFormat="1" applyFont="1" applyFill="1" applyBorder="1" applyAlignment="1" applyProtection="1">
      <alignment horizontal="center" vertical="center"/>
      <protection hidden="1"/>
    </xf>
    <xf numFmtId="0" fontId="56" fillId="11" borderId="38" xfId="0" applyFont="1" applyFill="1" applyBorder="1" applyAlignment="1" applyProtection="1">
      <alignment horizontal="center" vertical="center"/>
      <protection hidden="1"/>
    </xf>
    <xf numFmtId="3" fontId="56" fillId="11" borderId="38" xfId="1" applyNumberFormat="1" applyFont="1" applyFill="1" applyBorder="1" applyAlignment="1" applyProtection="1">
      <alignment horizontal="center" vertical="center" wrapText="1"/>
      <protection hidden="1"/>
    </xf>
    <xf numFmtId="3" fontId="5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ont="1" applyFill="1" applyProtection="1">
      <protection locked="0" hidden="1"/>
    </xf>
    <xf numFmtId="0" fontId="51" fillId="0" borderId="0" xfId="0" applyFont="1" applyAlignment="1" applyProtection="1">
      <protection locked="0"/>
    </xf>
    <xf numFmtId="0" fontId="0" fillId="0" borderId="0" xfId="0" applyFill="1" applyProtection="1">
      <protection locked="0"/>
    </xf>
    <xf numFmtId="0" fontId="0" fillId="0" borderId="0" xfId="0" applyFont="1" applyFill="1" applyProtection="1">
      <protection locked="0"/>
    </xf>
    <xf numFmtId="0" fontId="64" fillId="0" borderId="39" xfId="0" applyFont="1" applyBorder="1" applyAlignment="1" applyProtection="1">
      <alignment horizontal="center" vertical="top" wrapText="1"/>
      <protection hidden="1"/>
    </xf>
    <xf numFmtId="0" fontId="64" fillId="0" borderId="38" xfId="0" applyFont="1" applyBorder="1" applyAlignment="1" applyProtection="1">
      <alignment horizontal="center" vertical="top"/>
      <protection hidden="1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45" fillId="20" borderId="39" xfId="0" applyFont="1" applyFill="1" applyBorder="1" applyAlignment="1" applyProtection="1">
      <alignment horizontal="left" vertical="center" indent="1"/>
      <protection hidden="1"/>
    </xf>
    <xf numFmtId="3" fontId="0" fillId="20" borderId="38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hidden="1"/>
    </xf>
    <xf numFmtId="0" fontId="45" fillId="38" borderId="39" xfId="0" applyFont="1" applyFill="1" applyBorder="1" applyAlignment="1" applyProtection="1">
      <alignment horizontal="left" vertical="center" indent="1"/>
      <protection hidden="1"/>
    </xf>
    <xf numFmtId="3" fontId="0" fillId="38" borderId="38" xfId="1" applyNumberFormat="1" applyFont="1" applyFill="1" applyBorder="1" applyAlignment="1" applyProtection="1">
      <alignment horizontal="center" vertical="center" wrapText="1"/>
      <protection hidden="1"/>
    </xf>
    <xf numFmtId="0" fontId="45" fillId="12" borderId="39" xfId="0" applyFont="1" applyFill="1" applyBorder="1" applyAlignment="1" applyProtection="1">
      <alignment horizontal="left" vertical="center" indent="1"/>
      <protection hidden="1"/>
    </xf>
    <xf numFmtId="3" fontId="0" fillId="12" borderId="38" xfId="1" applyNumberFormat="1" applyFont="1" applyFill="1" applyBorder="1" applyAlignment="1" applyProtection="1">
      <alignment horizontal="center" vertical="center" wrapText="1"/>
      <protection hidden="1"/>
    </xf>
    <xf numFmtId="0" fontId="45" fillId="21" borderId="39" xfId="0" applyFont="1" applyFill="1" applyBorder="1" applyAlignment="1" applyProtection="1">
      <alignment horizontal="left" vertical="center" indent="1"/>
      <protection hidden="1"/>
    </xf>
    <xf numFmtId="3" fontId="0" fillId="21" borderId="38" xfId="1" applyNumberFormat="1" applyFont="1" applyFill="1" applyBorder="1" applyAlignment="1" applyProtection="1">
      <alignment horizontal="center" vertical="center" wrapText="1"/>
      <protection hidden="1"/>
    </xf>
    <xf numFmtId="3" fontId="45" fillId="11" borderId="39" xfId="1" applyNumberFormat="1" applyFont="1" applyFill="1" applyBorder="1" applyAlignment="1" applyProtection="1">
      <alignment horizontal="left" vertical="center" indent="1"/>
      <protection hidden="1"/>
    </xf>
    <xf numFmtId="0" fontId="0" fillId="0" borderId="17" xfId="0" applyFont="1" applyFill="1" applyBorder="1" applyAlignment="1" applyProtection="1">
      <alignment vertical="center"/>
      <protection locked="0"/>
    </xf>
    <xf numFmtId="0" fontId="0" fillId="0" borderId="17" xfId="0" applyFill="1" applyBorder="1" applyAlignment="1" applyProtection="1">
      <alignment vertical="center"/>
      <protection locked="0"/>
    </xf>
    <xf numFmtId="3" fontId="45" fillId="0" borderId="17" xfId="1" applyNumberFormat="1" applyFont="1" applyFill="1" applyBorder="1" applyAlignment="1" applyProtection="1">
      <alignment horizontal="left" vertical="center" indent="1"/>
      <protection hidden="1"/>
    </xf>
    <xf numFmtId="3" fontId="5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ont="1" applyBorder="1" applyProtection="1">
      <protection locked="0"/>
    </xf>
    <xf numFmtId="0" fontId="0" fillId="0" borderId="0" xfId="0" applyFont="1" applyFill="1" applyBorder="1" applyProtection="1">
      <protection locked="0"/>
    </xf>
    <xf numFmtId="3" fontId="2" fillId="36" borderId="65" xfId="8" applyNumberFormat="1" applyFont="1" applyFill="1" applyBorder="1" applyAlignment="1" applyProtection="1">
      <alignment horizontal="center" vertical="center"/>
      <protection hidden="1"/>
    </xf>
    <xf numFmtId="3" fontId="2" fillId="36" borderId="65" xfId="8" applyNumberFormat="1" applyFont="1" applyFill="1" applyBorder="1" applyAlignment="1" applyProtection="1">
      <alignment horizontal="center" vertical="center" wrapText="1"/>
      <protection hidden="1"/>
    </xf>
    <xf numFmtId="3" fontId="0" fillId="29" borderId="60" xfId="0" applyNumberFormat="1" applyFont="1" applyFill="1" applyBorder="1" applyAlignment="1" applyProtection="1">
      <alignment horizontal="center" vertical="center"/>
      <protection hidden="1"/>
    </xf>
    <xf numFmtId="3" fontId="0" fillId="29" borderId="60" xfId="0" applyNumberFormat="1" applyFont="1" applyFill="1" applyBorder="1" applyAlignment="1" applyProtection="1">
      <alignment horizontal="center" vertical="center" wrapText="1"/>
      <protection hidden="1"/>
    </xf>
    <xf numFmtId="3" fontId="0" fillId="29" borderId="125" xfId="0" applyNumberFormat="1" applyFont="1" applyFill="1" applyBorder="1" applyAlignment="1" applyProtection="1">
      <alignment horizontal="center" vertical="center"/>
      <protection hidden="1"/>
    </xf>
    <xf numFmtId="0" fontId="54" fillId="0" borderId="39" xfId="0" applyFont="1" applyBorder="1" applyAlignment="1" applyProtection="1">
      <alignment horizontal="right" vertical="center"/>
      <protection hidden="1"/>
    </xf>
    <xf numFmtId="3" fontId="45" fillId="29" borderId="56" xfId="0" applyNumberFormat="1" applyFont="1" applyFill="1" applyBorder="1" applyAlignment="1" applyProtection="1">
      <alignment vertical="center"/>
      <protection hidden="1"/>
    </xf>
    <xf numFmtId="0" fontId="7" fillId="0" borderId="0" xfId="0" applyFont="1"/>
    <xf numFmtId="3" fontId="7" fillId="0" borderId="37" xfId="4" applyNumberFormat="1" applyFont="1" applyFill="1" applyBorder="1" applyAlignment="1">
      <alignment horizontal="left" vertical="center" wrapText="1"/>
    </xf>
    <xf numFmtId="3" fontId="7" fillId="0" borderId="49" xfId="4" applyNumberFormat="1" applyFont="1" applyFill="1" applyBorder="1" applyAlignment="1">
      <alignment horizontal="left" vertical="center" wrapText="1"/>
    </xf>
    <xf numFmtId="3" fontId="7" fillId="0" borderId="41" xfId="5" applyNumberFormat="1" applyFont="1" applyFill="1" applyBorder="1" applyAlignment="1">
      <alignment horizontal="center" vertical="center"/>
    </xf>
    <xf numFmtId="3" fontId="7" fillId="0" borderId="133" xfId="4" applyNumberFormat="1" applyFont="1" applyFill="1" applyBorder="1" applyAlignment="1">
      <alignment horizontal="left" vertical="center" wrapText="1"/>
    </xf>
    <xf numFmtId="0" fontId="10" fillId="0" borderId="0" xfId="0" applyFont="1"/>
    <xf numFmtId="3" fontId="7" fillId="0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Alignment="1">
      <alignment horizontal="center" vertical="center"/>
    </xf>
    <xf numFmtId="3" fontId="10" fillId="0" borderId="29" xfId="0" applyNumberFormat="1" applyFont="1" applyFill="1" applyBorder="1" applyAlignment="1">
      <alignment horizontal="center" vertical="center"/>
    </xf>
    <xf numFmtId="4" fontId="10" fillId="0" borderId="20" xfId="0" applyNumberFormat="1" applyFont="1" applyFill="1" applyBorder="1" applyAlignment="1">
      <alignment horizontal="center" vertical="center" wrapText="1"/>
    </xf>
    <xf numFmtId="3" fontId="7" fillId="0" borderId="33" xfId="0" applyNumberFormat="1" applyFont="1" applyFill="1" applyBorder="1" applyAlignment="1">
      <alignment horizontal="center" vertical="center"/>
    </xf>
    <xf numFmtId="4" fontId="7" fillId="0" borderId="36" xfId="0" applyNumberFormat="1" applyFont="1" applyFill="1" applyBorder="1" applyAlignment="1">
      <alignment horizontal="center" vertical="center"/>
    </xf>
    <xf numFmtId="3" fontId="7" fillId="0" borderId="9" xfId="0" applyNumberFormat="1" applyFont="1" applyFill="1" applyBorder="1" applyAlignment="1">
      <alignment horizontal="center" vertical="center"/>
    </xf>
    <xf numFmtId="4" fontId="7" fillId="0" borderId="40" xfId="0" applyNumberFormat="1" applyFont="1" applyFill="1" applyBorder="1" applyAlignment="1">
      <alignment horizontal="center" vertical="center"/>
    </xf>
    <xf numFmtId="3" fontId="7" fillId="0" borderId="131" xfId="0" applyNumberFormat="1" applyFont="1" applyFill="1" applyBorder="1" applyAlignment="1">
      <alignment horizontal="center" vertical="center"/>
    </xf>
    <xf numFmtId="4" fontId="7" fillId="0" borderId="132" xfId="0" applyNumberFormat="1" applyFont="1" applyFill="1" applyBorder="1" applyAlignment="1">
      <alignment horizontal="center" vertical="center"/>
    </xf>
    <xf numFmtId="0" fontId="10" fillId="0" borderId="18" xfId="0" applyFont="1" applyFill="1" applyBorder="1"/>
    <xf numFmtId="0" fontId="10" fillId="0" borderId="19" xfId="0" applyFont="1" applyFill="1" applyBorder="1"/>
    <xf numFmtId="0" fontId="10" fillId="0" borderId="20" xfId="0" applyFont="1" applyFill="1" applyBorder="1"/>
    <xf numFmtId="4" fontId="10" fillId="0" borderId="20" xfId="0" applyNumberFormat="1" applyFont="1" applyFill="1" applyBorder="1" applyAlignment="1">
      <alignment horizontal="center" vertical="center"/>
    </xf>
    <xf numFmtId="4" fontId="10" fillId="0" borderId="19" xfId="0" applyNumberFormat="1" applyFont="1" applyFill="1" applyBorder="1" applyAlignment="1">
      <alignment horizontal="center" vertical="center"/>
    </xf>
    <xf numFmtId="0" fontId="45" fillId="36" borderId="68" xfId="0" applyFont="1" applyFill="1" applyBorder="1" applyAlignment="1" applyProtection="1">
      <alignment horizontal="left" vertical="center"/>
      <protection hidden="1"/>
    </xf>
    <xf numFmtId="0" fontId="45" fillId="36" borderId="134" xfId="0" applyFont="1" applyFill="1" applyBorder="1" applyAlignment="1" applyProtection="1">
      <alignment horizontal="left" vertical="center"/>
      <protection hidden="1"/>
    </xf>
    <xf numFmtId="0" fontId="45" fillId="36" borderId="50" xfId="0" applyFont="1" applyFill="1" applyBorder="1" applyAlignment="1" applyProtection="1">
      <alignment horizontal="left" vertical="center"/>
      <protection hidden="1"/>
    </xf>
    <xf numFmtId="0" fontId="45" fillId="36" borderId="51" xfId="0" applyFont="1" applyFill="1" applyBorder="1" applyAlignment="1" applyProtection="1">
      <alignment horizontal="left" vertical="center"/>
      <protection hidden="1"/>
    </xf>
    <xf numFmtId="3" fontId="2" fillId="36" borderId="51" xfId="8" applyNumberFormat="1" applyFont="1" applyFill="1" applyBorder="1" applyAlignment="1" applyProtection="1">
      <alignment horizontal="center" vertical="center"/>
      <protection hidden="1"/>
    </xf>
    <xf numFmtId="3" fontId="2" fillId="36" borderId="34" xfId="8" applyNumberFormat="1" applyFont="1" applyFill="1" applyBorder="1" applyAlignment="1" applyProtection="1">
      <alignment horizontal="center" vertical="center" wrapText="1"/>
      <protection hidden="1"/>
    </xf>
    <xf numFmtId="0" fontId="45" fillId="36" borderId="69" xfId="0" applyFont="1" applyFill="1" applyBorder="1" applyAlignment="1" applyProtection="1">
      <alignment vertical="center"/>
      <protection hidden="1"/>
    </xf>
    <xf numFmtId="0" fontId="45" fillId="36" borderId="70" xfId="0" applyFont="1" applyFill="1" applyBorder="1" applyAlignment="1" applyProtection="1">
      <alignment vertical="center"/>
      <protection hidden="1"/>
    </xf>
    <xf numFmtId="3" fontId="10" fillId="29" borderId="23" xfId="1" applyNumberFormat="1" applyFont="1" applyFill="1" applyBorder="1" applyAlignment="1" applyProtection="1">
      <alignment horizontal="center" vertical="center"/>
      <protection hidden="1"/>
    </xf>
    <xf numFmtId="3" fontId="10" fillId="29" borderId="25" xfId="1" applyNumberFormat="1" applyFont="1" applyFill="1" applyBorder="1" applyAlignment="1" applyProtection="1">
      <alignment horizontal="center" vertical="center"/>
      <protection hidden="1"/>
    </xf>
    <xf numFmtId="3" fontId="10" fillId="29" borderId="21" xfId="1" applyNumberFormat="1" applyFont="1" applyFill="1" applyBorder="1" applyAlignment="1">
      <alignment horizontal="center" vertical="center"/>
    </xf>
    <xf numFmtId="3" fontId="15" fillId="2" borderId="8" xfId="1" applyNumberFormat="1" applyFont="1" applyFill="1" applyBorder="1" applyAlignment="1">
      <alignment horizontal="center" vertical="center" wrapText="1"/>
    </xf>
    <xf numFmtId="3" fontId="15" fillId="2" borderId="15" xfId="1" applyNumberFormat="1" applyFont="1" applyFill="1" applyBorder="1" applyAlignment="1">
      <alignment horizontal="center" vertical="center" wrapText="1"/>
    </xf>
    <xf numFmtId="3" fontId="15" fillId="2" borderId="26" xfId="1" applyNumberFormat="1" applyFont="1" applyFill="1" applyBorder="1" applyAlignment="1">
      <alignment horizontal="center" vertical="center" wrapText="1"/>
    </xf>
    <xf numFmtId="3" fontId="16" fillId="29" borderId="8" xfId="1" applyNumberFormat="1" applyFont="1" applyFill="1" applyBorder="1" applyAlignment="1">
      <alignment horizontal="center" vertical="center" wrapText="1"/>
    </xf>
    <xf numFmtId="3" fontId="16" fillId="29" borderId="15" xfId="1" applyNumberFormat="1" applyFont="1" applyFill="1" applyBorder="1" applyAlignment="1">
      <alignment horizontal="center" vertical="center" wrapText="1"/>
    </xf>
    <xf numFmtId="3" fontId="15" fillId="29" borderId="8" xfId="1" applyNumberFormat="1" applyFont="1" applyFill="1" applyBorder="1" applyAlignment="1">
      <alignment horizontal="center" vertical="center" wrapText="1"/>
    </xf>
    <xf numFmtId="3" fontId="15" fillId="29" borderId="15" xfId="1" applyNumberFormat="1" applyFont="1" applyFill="1" applyBorder="1" applyAlignment="1">
      <alignment horizontal="center" vertical="center" wrapText="1"/>
    </xf>
    <xf numFmtId="3" fontId="15" fillId="6" borderId="8" xfId="1" applyNumberFormat="1" applyFont="1" applyFill="1" applyBorder="1" applyAlignment="1">
      <alignment horizontal="center" vertical="center" wrapText="1"/>
    </xf>
    <xf numFmtId="3" fontId="15" fillId="6" borderId="15" xfId="1" applyNumberFormat="1" applyFont="1" applyFill="1" applyBorder="1" applyAlignment="1">
      <alignment horizontal="center" vertical="center" wrapText="1"/>
    </xf>
    <xf numFmtId="3" fontId="15" fillId="6" borderId="26" xfId="1" applyNumberFormat="1" applyFont="1" applyFill="1" applyBorder="1" applyAlignment="1">
      <alignment horizontal="center" vertical="center" wrapText="1"/>
    </xf>
    <xf numFmtId="3" fontId="10" fillId="2" borderId="24" xfId="4" applyNumberFormat="1" applyFont="1" applyFill="1" applyBorder="1" applyAlignment="1">
      <alignment horizontal="center" vertical="center" wrapText="1"/>
    </xf>
    <xf numFmtId="3" fontId="10" fillId="2" borderId="8" xfId="4" applyNumberFormat="1" applyFont="1" applyFill="1" applyBorder="1" applyAlignment="1">
      <alignment horizontal="center" vertical="center" wrapText="1"/>
    </xf>
    <xf numFmtId="3" fontId="10" fillId="2" borderId="26" xfId="4" applyNumberFormat="1" applyFont="1" applyFill="1" applyBorder="1" applyAlignment="1">
      <alignment horizontal="center" vertical="center" wrapText="1"/>
    </xf>
    <xf numFmtId="3" fontId="22" fillId="29" borderId="8" xfId="4" applyNumberFormat="1" applyFont="1" applyFill="1" applyBorder="1" applyAlignment="1">
      <alignment horizontal="center" vertical="center" wrapText="1"/>
    </xf>
    <xf numFmtId="3" fontId="22" fillId="29" borderId="15" xfId="4" applyNumberFormat="1" applyFont="1" applyFill="1" applyBorder="1" applyAlignment="1">
      <alignment horizontal="center" vertical="center" wrapText="1"/>
    </xf>
    <xf numFmtId="3" fontId="10" fillId="2" borderId="15" xfId="4" applyNumberFormat="1" applyFont="1" applyFill="1" applyBorder="1" applyAlignment="1">
      <alignment horizontal="center" vertical="center" wrapText="1"/>
    </xf>
    <xf numFmtId="3" fontId="16" fillId="2" borderId="8" xfId="1" applyNumberFormat="1" applyFont="1" applyFill="1" applyBorder="1" applyAlignment="1">
      <alignment horizontal="center" vertical="center" wrapText="1"/>
    </xf>
    <xf numFmtId="3" fontId="16" fillId="2" borderId="15" xfId="1" applyNumberFormat="1" applyFont="1" applyFill="1" applyBorder="1" applyAlignment="1">
      <alignment horizontal="center" vertical="center" wrapText="1"/>
    </xf>
    <xf numFmtId="3" fontId="16" fillId="2" borderId="26" xfId="1" applyNumberFormat="1" applyFont="1" applyFill="1" applyBorder="1" applyAlignment="1">
      <alignment horizontal="center" vertical="center" wrapText="1"/>
    </xf>
    <xf numFmtId="3" fontId="10" fillId="29" borderId="8" xfId="1" applyNumberFormat="1" applyFont="1" applyFill="1" applyBorder="1" applyAlignment="1">
      <alignment horizontal="center" vertical="center" wrapText="1"/>
    </xf>
    <xf numFmtId="3" fontId="10" fillId="29" borderId="15" xfId="1" applyNumberFormat="1" applyFont="1" applyFill="1" applyBorder="1" applyAlignment="1">
      <alignment horizontal="center" vertical="center" wrapText="1"/>
    </xf>
    <xf numFmtId="3" fontId="10" fillId="29" borderId="26" xfId="1" applyNumberFormat="1" applyFont="1" applyFill="1" applyBorder="1" applyAlignment="1">
      <alignment horizontal="center" vertical="center" wrapText="1"/>
    </xf>
    <xf numFmtId="3" fontId="10" fillId="29" borderId="8" xfId="4" applyNumberFormat="1" applyFont="1" applyFill="1" applyBorder="1" applyAlignment="1">
      <alignment horizontal="center" vertical="center" wrapText="1"/>
    </xf>
    <xf numFmtId="3" fontId="10" fillId="29" borderId="15" xfId="4" applyNumberFormat="1" applyFont="1" applyFill="1" applyBorder="1" applyAlignment="1">
      <alignment horizontal="center" vertical="center" wrapText="1"/>
    </xf>
    <xf numFmtId="3" fontId="10" fillId="2" borderId="18" xfId="1" applyNumberFormat="1" applyFont="1" applyFill="1" applyBorder="1" applyAlignment="1">
      <alignment horizontal="center" vertical="center" wrapText="1"/>
    </xf>
    <xf numFmtId="3" fontId="10" fillId="2" borderId="19" xfId="1" applyNumberFormat="1" applyFont="1" applyFill="1" applyBorder="1" applyAlignment="1">
      <alignment horizontal="center" vertical="center" wrapText="1"/>
    </xf>
    <xf numFmtId="3" fontId="10" fillId="2" borderId="20" xfId="1" applyNumberFormat="1" applyFont="1" applyFill="1" applyBorder="1" applyAlignment="1">
      <alignment horizontal="center" vertical="center" wrapText="1"/>
    </xf>
    <xf numFmtId="3" fontId="13" fillId="3" borderId="5" xfId="1" applyNumberFormat="1" applyFont="1" applyFill="1" applyBorder="1" applyAlignment="1">
      <alignment horizontal="center" vertical="center" wrapText="1"/>
    </xf>
    <xf numFmtId="3" fontId="13" fillId="3" borderId="6" xfId="1" applyNumberFormat="1" applyFont="1" applyFill="1" applyBorder="1" applyAlignment="1">
      <alignment horizontal="center" vertical="center" wrapText="1"/>
    </xf>
    <xf numFmtId="3" fontId="13" fillId="3" borderId="7" xfId="1" applyNumberFormat="1" applyFont="1" applyFill="1" applyBorder="1" applyAlignment="1">
      <alignment horizontal="center" vertical="center" wrapText="1"/>
    </xf>
    <xf numFmtId="3" fontId="13" fillId="3" borderId="13" xfId="1" applyNumberFormat="1" applyFont="1" applyFill="1" applyBorder="1" applyAlignment="1">
      <alignment horizontal="center" vertical="center" wrapText="1"/>
    </xf>
    <xf numFmtId="3" fontId="13" fillId="3" borderId="0" xfId="1" applyNumberFormat="1" applyFont="1" applyFill="1" applyBorder="1" applyAlignment="1">
      <alignment horizontal="center" vertical="center" wrapText="1"/>
    </xf>
    <xf numFmtId="3" fontId="13" fillId="3" borderId="14" xfId="1" applyNumberFormat="1" applyFont="1" applyFill="1" applyBorder="1" applyAlignment="1">
      <alignment horizontal="center" vertical="center" wrapText="1"/>
    </xf>
    <xf numFmtId="3" fontId="13" fillId="3" borderId="16" xfId="1" applyNumberFormat="1" applyFont="1" applyFill="1" applyBorder="1" applyAlignment="1">
      <alignment horizontal="center" vertical="center" wrapText="1"/>
    </xf>
    <xf numFmtId="3" fontId="13" fillId="3" borderId="17" xfId="1" applyNumberFormat="1" applyFont="1" applyFill="1" applyBorder="1" applyAlignment="1">
      <alignment horizontal="center" vertical="center" wrapText="1"/>
    </xf>
    <xf numFmtId="3" fontId="13" fillId="3" borderId="22" xfId="1" applyNumberFormat="1" applyFont="1" applyFill="1" applyBorder="1" applyAlignment="1">
      <alignment horizontal="center" vertical="center" wrapText="1"/>
    </xf>
    <xf numFmtId="3" fontId="10" fillId="0" borderId="19" xfId="1" applyNumberFormat="1" applyFont="1" applyFill="1" applyBorder="1" applyAlignment="1">
      <alignment horizontal="center" vertical="center"/>
    </xf>
    <xf numFmtId="3" fontId="10" fillId="0" borderId="20" xfId="1" applyNumberFormat="1" applyFont="1" applyFill="1" applyBorder="1" applyAlignment="1">
      <alignment horizontal="center" vertical="center"/>
    </xf>
    <xf numFmtId="3" fontId="15" fillId="29" borderId="26" xfId="1" applyNumberFormat="1" applyFont="1" applyFill="1" applyBorder="1" applyAlignment="1">
      <alignment horizontal="center" vertical="center" wrapText="1"/>
    </xf>
    <xf numFmtId="164" fontId="13" fillId="3" borderId="8" xfId="1" applyNumberFormat="1" applyFont="1" applyFill="1" applyBorder="1" applyAlignment="1">
      <alignment horizontal="center" vertical="center" wrapText="1"/>
    </xf>
    <xf numFmtId="164" fontId="13" fillId="3" borderId="15" xfId="1" applyNumberFormat="1" applyFont="1" applyFill="1" applyBorder="1" applyAlignment="1">
      <alignment horizontal="center" vertical="center" wrapText="1"/>
    </xf>
    <xf numFmtId="164" fontId="13" fillId="3" borderId="26" xfId="1" applyNumberFormat="1" applyFont="1" applyFill="1" applyBorder="1" applyAlignment="1">
      <alignment horizontal="center" vertical="center" wrapText="1"/>
    </xf>
    <xf numFmtId="3" fontId="15" fillId="2" borderId="5" xfId="1" applyNumberFormat="1" applyFont="1" applyFill="1" applyBorder="1" applyAlignment="1">
      <alignment horizontal="center" vertical="center" wrapText="1"/>
    </xf>
    <xf numFmtId="3" fontId="15" fillId="2" borderId="16" xfId="1" applyNumberFormat="1" applyFont="1" applyFill="1" applyBorder="1" applyAlignment="1">
      <alignment horizontal="center" vertical="center" wrapText="1"/>
    </xf>
    <xf numFmtId="3" fontId="10" fillId="2" borderId="25" xfId="4" applyNumberFormat="1" applyFont="1" applyFill="1" applyBorder="1" applyAlignment="1">
      <alignment horizontal="center" vertical="center" wrapText="1"/>
    </xf>
    <xf numFmtId="3" fontId="10" fillId="2" borderId="28" xfId="4" applyNumberFormat="1" applyFont="1" applyFill="1" applyBorder="1" applyAlignment="1">
      <alignment horizontal="center" vertical="center" wrapText="1"/>
    </xf>
    <xf numFmtId="3" fontId="10" fillId="2" borderId="7" xfId="4" applyNumberFormat="1" applyFont="1" applyFill="1" applyBorder="1" applyAlignment="1">
      <alignment horizontal="center" vertical="center" wrapText="1"/>
    </xf>
    <xf numFmtId="3" fontId="10" fillId="2" borderId="14" xfId="4" applyNumberFormat="1" applyFont="1" applyFill="1" applyBorder="1" applyAlignment="1">
      <alignment horizontal="center" vertical="center" wrapText="1"/>
    </xf>
    <xf numFmtId="3" fontId="10" fillId="2" borderId="18" xfId="1" applyNumberFormat="1" applyFont="1" applyFill="1" applyBorder="1" applyAlignment="1">
      <alignment horizontal="center" vertical="center"/>
    </xf>
    <xf numFmtId="3" fontId="10" fillId="2" borderId="19" xfId="1" applyNumberFormat="1" applyFont="1" applyFill="1" applyBorder="1" applyAlignment="1">
      <alignment horizontal="center" vertical="center"/>
    </xf>
    <xf numFmtId="3" fontId="13" fillId="3" borderId="5" xfId="1" applyNumberFormat="1" applyFont="1" applyFill="1" applyBorder="1" applyAlignment="1">
      <alignment horizontal="center" vertical="center"/>
    </xf>
    <xf numFmtId="3" fontId="13" fillId="3" borderId="6" xfId="1" applyNumberFormat="1" applyFont="1" applyFill="1" applyBorder="1" applyAlignment="1">
      <alignment horizontal="center" vertical="center"/>
    </xf>
    <xf numFmtId="3" fontId="13" fillId="3" borderId="13" xfId="1" applyNumberFormat="1" applyFont="1" applyFill="1" applyBorder="1" applyAlignment="1">
      <alignment horizontal="center" vertical="center"/>
    </xf>
    <xf numFmtId="3" fontId="13" fillId="3" borderId="0" xfId="1" applyNumberFormat="1" applyFont="1" applyFill="1" applyBorder="1" applyAlignment="1">
      <alignment horizontal="center" vertical="center"/>
    </xf>
    <xf numFmtId="3" fontId="13" fillId="3" borderId="16" xfId="1" applyNumberFormat="1" applyFont="1" applyFill="1" applyBorder="1" applyAlignment="1">
      <alignment horizontal="center" vertical="center"/>
    </xf>
    <xf numFmtId="3" fontId="13" fillId="3" borderId="17" xfId="1" applyNumberFormat="1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 wrapText="1"/>
    </xf>
    <xf numFmtId="3" fontId="13" fillId="0" borderId="0" xfId="2" applyNumberFormat="1" applyFont="1" applyFill="1" applyBorder="1" applyAlignment="1">
      <alignment horizontal="center" vertical="center" wrapText="1"/>
    </xf>
    <xf numFmtId="3" fontId="7" fillId="0" borderId="0" xfId="4" applyNumberFormat="1" applyFont="1" applyFill="1" applyBorder="1" applyAlignment="1">
      <alignment horizontal="center" vertical="center"/>
    </xf>
    <xf numFmtId="3" fontId="15" fillId="2" borderId="8" xfId="1" applyNumberFormat="1" applyFont="1" applyFill="1" applyBorder="1" applyAlignment="1">
      <alignment horizontal="center" vertical="top" wrapText="1"/>
    </xf>
    <xf numFmtId="3" fontId="15" fillId="2" borderId="15" xfId="1" applyNumberFormat="1" applyFont="1" applyFill="1" applyBorder="1" applyAlignment="1">
      <alignment horizontal="center" vertical="top" wrapText="1"/>
    </xf>
    <xf numFmtId="3" fontId="15" fillId="2" borderId="26" xfId="1" applyNumberFormat="1" applyFont="1" applyFill="1" applyBorder="1" applyAlignment="1">
      <alignment horizontal="center" vertical="top" wrapText="1"/>
    </xf>
    <xf numFmtId="3" fontId="13" fillId="2" borderId="5" xfId="1" applyNumberFormat="1" applyFont="1" applyFill="1" applyBorder="1" applyAlignment="1">
      <alignment horizontal="center" vertical="center" wrapText="1"/>
    </xf>
    <xf numFmtId="3" fontId="13" fillId="2" borderId="6" xfId="1" applyNumberFormat="1" applyFont="1" applyFill="1" applyBorder="1" applyAlignment="1">
      <alignment horizontal="center" vertical="center" wrapText="1"/>
    </xf>
    <xf numFmtId="3" fontId="13" fillId="2" borderId="7" xfId="1" applyNumberFormat="1" applyFont="1" applyFill="1" applyBorder="1" applyAlignment="1">
      <alignment horizontal="center" vertical="center" wrapText="1"/>
    </xf>
    <xf numFmtId="3" fontId="13" fillId="2" borderId="13" xfId="1" applyNumberFormat="1" applyFont="1" applyFill="1" applyBorder="1" applyAlignment="1">
      <alignment horizontal="center" vertical="center" wrapText="1"/>
    </xf>
    <xf numFmtId="3" fontId="13" fillId="2" borderId="0" xfId="1" applyNumberFormat="1" applyFont="1" applyFill="1" applyBorder="1" applyAlignment="1">
      <alignment horizontal="center" vertical="center" wrapText="1"/>
    </xf>
    <xf numFmtId="3" fontId="13" fillId="2" borderId="14" xfId="1" applyNumberFormat="1" applyFont="1" applyFill="1" applyBorder="1" applyAlignment="1">
      <alignment horizontal="center" vertical="center" wrapText="1"/>
    </xf>
    <xf numFmtId="3" fontId="13" fillId="2" borderId="16" xfId="1" applyNumberFormat="1" applyFont="1" applyFill="1" applyBorder="1" applyAlignment="1">
      <alignment horizontal="center" vertical="center" wrapText="1"/>
    </xf>
    <xf numFmtId="3" fontId="13" fillId="2" borderId="17" xfId="1" applyNumberFormat="1" applyFont="1" applyFill="1" applyBorder="1" applyAlignment="1">
      <alignment horizontal="center" vertical="center" wrapText="1"/>
    </xf>
    <xf numFmtId="3" fontId="13" fillId="2" borderId="22" xfId="1" applyNumberFormat="1" applyFont="1" applyFill="1" applyBorder="1" applyAlignment="1">
      <alignment horizontal="center" vertical="center" wrapText="1"/>
    </xf>
    <xf numFmtId="3" fontId="10" fillId="2" borderId="8" xfId="1" applyNumberFormat="1" applyFont="1" applyFill="1" applyBorder="1" applyAlignment="1">
      <alignment horizontal="center" vertical="center" wrapText="1"/>
    </xf>
    <xf numFmtId="3" fontId="10" fillId="2" borderId="15" xfId="1" applyNumberFormat="1" applyFont="1" applyFill="1" applyBorder="1" applyAlignment="1">
      <alignment horizontal="center" vertical="center" wrapText="1"/>
    </xf>
    <xf numFmtId="3" fontId="10" fillId="2" borderId="26" xfId="1" applyNumberFormat="1" applyFont="1" applyFill="1" applyBorder="1" applyAlignment="1">
      <alignment horizontal="center" vertical="center" wrapText="1"/>
    </xf>
    <xf numFmtId="164" fontId="13" fillId="29" borderId="8" xfId="1" applyNumberFormat="1" applyFont="1" applyFill="1" applyBorder="1" applyAlignment="1">
      <alignment horizontal="center" vertical="center" wrapText="1"/>
    </xf>
    <xf numFmtId="164" fontId="13" fillId="29" borderId="15" xfId="1" applyNumberFormat="1" applyFont="1" applyFill="1" applyBorder="1" applyAlignment="1">
      <alignment horizontal="center" vertical="center" wrapText="1"/>
    </xf>
    <xf numFmtId="164" fontId="10" fillId="2" borderId="24" xfId="4" applyNumberFormat="1" applyFont="1" applyFill="1" applyBorder="1" applyAlignment="1">
      <alignment horizontal="center" vertical="center" wrapText="1"/>
    </xf>
    <xf numFmtId="164" fontId="10" fillId="2" borderId="25" xfId="4" applyNumberFormat="1" applyFont="1" applyFill="1" applyBorder="1" applyAlignment="1">
      <alignment horizontal="center" vertical="center" wrapText="1"/>
    </xf>
    <xf numFmtId="164" fontId="10" fillId="2" borderId="28" xfId="4" applyNumberFormat="1" applyFont="1" applyFill="1" applyBorder="1" applyAlignment="1">
      <alignment horizontal="center" vertical="center" wrapText="1"/>
    </xf>
    <xf numFmtId="3" fontId="10" fillId="2" borderId="1" xfId="5" applyNumberFormat="1" applyFont="1" applyFill="1" applyBorder="1" applyAlignment="1">
      <alignment horizontal="center" vertical="center"/>
    </xf>
    <xf numFmtId="3" fontId="10" fillId="2" borderId="9" xfId="5" applyNumberFormat="1" applyFont="1" applyFill="1" applyBorder="1" applyAlignment="1">
      <alignment horizontal="center" vertical="center"/>
    </xf>
    <xf numFmtId="3" fontId="10" fillId="2" borderId="27" xfId="5" applyNumberFormat="1" applyFont="1" applyFill="1" applyBorder="1" applyAlignment="1">
      <alignment horizontal="center" vertical="center"/>
    </xf>
    <xf numFmtId="3" fontId="10" fillId="2" borderId="2" xfId="5" applyNumberFormat="1" applyFont="1" applyFill="1" applyBorder="1" applyAlignment="1">
      <alignment horizontal="center" vertical="center" wrapText="1"/>
    </xf>
    <xf numFmtId="3" fontId="10" fillId="2" borderId="10" xfId="5" applyNumberFormat="1" applyFont="1" applyFill="1" applyBorder="1" applyAlignment="1">
      <alignment horizontal="center" vertical="center" wrapText="1"/>
    </xf>
    <xf numFmtId="3" fontId="13" fillId="2" borderId="4" xfId="5" applyNumberFormat="1" applyFont="1" applyFill="1" applyBorder="1" applyAlignment="1">
      <alignment horizontal="center" vertical="center" wrapText="1"/>
    </xf>
    <xf numFmtId="3" fontId="13" fillId="2" borderId="12" xfId="5" applyNumberFormat="1" applyFont="1" applyFill="1" applyBorder="1" applyAlignment="1">
      <alignment horizontal="center" vertical="center" wrapText="1"/>
    </xf>
    <xf numFmtId="3" fontId="13" fillId="2" borderId="5" xfId="1" applyNumberFormat="1" applyFont="1" applyFill="1" applyBorder="1" applyAlignment="1">
      <alignment horizontal="center" vertical="center"/>
    </xf>
    <xf numFmtId="3" fontId="13" fillId="2" borderId="6" xfId="1" applyNumberFormat="1" applyFont="1" applyFill="1" applyBorder="1" applyAlignment="1">
      <alignment horizontal="center" vertical="center"/>
    </xf>
    <xf numFmtId="3" fontId="13" fillId="2" borderId="7" xfId="1" applyNumberFormat="1" applyFont="1" applyFill="1" applyBorder="1" applyAlignment="1">
      <alignment horizontal="center" vertical="center"/>
    </xf>
    <xf numFmtId="3" fontId="13" fillId="2" borderId="13" xfId="1" applyNumberFormat="1" applyFont="1" applyFill="1" applyBorder="1" applyAlignment="1">
      <alignment horizontal="center" vertical="center"/>
    </xf>
    <xf numFmtId="3" fontId="13" fillId="2" borderId="0" xfId="1" applyNumberFormat="1" applyFont="1" applyFill="1" applyBorder="1" applyAlignment="1">
      <alignment horizontal="center" vertical="center"/>
    </xf>
    <xf numFmtId="3" fontId="13" fillId="2" borderId="14" xfId="1" applyNumberFormat="1" applyFont="1" applyFill="1" applyBorder="1" applyAlignment="1">
      <alignment horizontal="center" vertical="center"/>
    </xf>
    <xf numFmtId="3" fontId="10" fillId="2" borderId="23" xfId="4" applyNumberFormat="1" applyFont="1" applyFill="1" applyBorder="1" applyAlignment="1">
      <alignment horizontal="center" vertical="center" wrapText="1"/>
    </xf>
    <xf numFmtId="164" fontId="13" fillId="3" borderId="5" xfId="1" applyNumberFormat="1" applyFont="1" applyFill="1" applyBorder="1" applyAlignment="1">
      <alignment horizontal="center" vertical="center" wrapText="1"/>
    </xf>
    <xf numFmtId="164" fontId="13" fillId="3" borderId="13" xfId="1" applyNumberFormat="1" applyFont="1" applyFill="1" applyBorder="1" applyAlignment="1">
      <alignment horizontal="center" vertical="center" wrapText="1"/>
    </xf>
    <xf numFmtId="164" fontId="13" fillId="3" borderId="16" xfId="1" applyNumberFormat="1" applyFont="1" applyFill="1" applyBorder="1" applyAlignment="1">
      <alignment horizontal="center" vertical="center" wrapText="1"/>
    </xf>
    <xf numFmtId="3" fontId="16" fillId="2" borderId="5" xfId="1" applyNumberFormat="1" applyFont="1" applyFill="1" applyBorder="1" applyAlignment="1">
      <alignment horizontal="center" vertical="center" wrapText="1"/>
    </xf>
    <xf numFmtId="3" fontId="16" fillId="2" borderId="16" xfId="1" applyNumberFormat="1" applyFont="1" applyFill="1" applyBorder="1" applyAlignment="1">
      <alignment horizontal="center" vertical="center" wrapText="1"/>
    </xf>
    <xf numFmtId="3" fontId="15" fillId="2" borderId="6" xfId="1" applyNumberFormat="1" applyFont="1" applyFill="1" applyBorder="1" applyAlignment="1">
      <alignment horizontal="center" vertical="center" wrapText="1"/>
    </xf>
    <xf numFmtId="3" fontId="15" fillId="2" borderId="17" xfId="1" applyNumberFormat="1" applyFont="1" applyFill="1" applyBorder="1" applyAlignment="1">
      <alignment horizontal="center" vertical="center" wrapText="1"/>
    </xf>
    <xf numFmtId="3" fontId="10" fillId="2" borderId="28" xfId="4" applyNumberFormat="1" applyFont="1" applyFill="1" applyBorder="1" applyAlignment="1">
      <alignment horizontal="center" vertical="center"/>
    </xf>
    <xf numFmtId="3" fontId="15" fillId="2" borderId="13" xfId="1" applyNumberFormat="1" applyFont="1" applyFill="1" applyBorder="1" applyAlignment="1">
      <alignment horizontal="center" vertical="center" wrapText="1"/>
    </xf>
    <xf numFmtId="3" fontId="15" fillId="6" borderId="5" xfId="1" applyNumberFormat="1" applyFont="1" applyFill="1" applyBorder="1" applyAlignment="1">
      <alignment horizontal="center" vertical="center" wrapText="1"/>
    </xf>
    <xf numFmtId="3" fontId="15" fillId="6" borderId="16" xfId="1" applyNumberFormat="1" applyFont="1" applyFill="1" applyBorder="1" applyAlignment="1">
      <alignment horizontal="center" vertical="center" wrapText="1"/>
    </xf>
    <xf numFmtId="164" fontId="10" fillId="2" borderId="8" xfId="4" applyNumberFormat="1" applyFont="1" applyFill="1" applyBorder="1" applyAlignment="1">
      <alignment horizontal="center" vertical="center" wrapText="1"/>
    </xf>
    <xf numFmtId="164" fontId="10" fillId="2" borderId="15" xfId="4" applyNumberFormat="1" applyFont="1" applyFill="1" applyBorder="1" applyAlignment="1">
      <alignment horizontal="center" vertical="center" wrapText="1"/>
    </xf>
    <xf numFmtId="3" fontId="10" fillId="0" borderId="5" xfId="5" applyNumberFormat="1" applyFont="1" applyFill="1" applyBorder="1" applyAlignment="1">
      <alignment horizontal="center" vertical="center" wrapText="1"/>
    </xf>
    <xf numFmtId="3" fontId="10" fillId="0" borderId="13" xfId="5" applyNumberFormat="1" applyFont="1" applyFill="1" applyBorder="1" applyAlignment="1">
      <alignment horizontal="center" vertical="center" wrapText="1"/>
    </xf>
    <xf numFmtId="3" fontId="10" fillId="0" borderId="16" xfId="5" applyNumberFormat="1" applyFont="1" applyFill="1" applyBorder="1" applyAlignment="1">
      <alignment horizontal="center" vertical="center" wrapText="1"/>
    </xf>
    <xf numFmtId="3" fontId="13" fillId="2" borderId="8" xfId="5" applyNumberFormat="1" applyFont="1" applyFill="1" applyBorder="1" applyAlignment="1">
      <alignment horizontal="center" vertical="center" wrapText="1"/>
    </xf>
    <xf numFmtId="3" fontId="13" fillId="2" borderId="15" xfId="5" applyNumberFormat="1" applyFont="1" applyFill="1" applyBorder="1" applyAlignment="1">
      <alignment horizontal="center" vertical="center" wrapText="1"/>
    </xf>
    <xf numFmtId="3" fontId="13" fillId="2" borderId="26" xfId="5" applyNumberFormat="1" applyFont="1" applyFill="1" applyBorder="1" applyAlignment="1">
      <alignment horizontal="center" vertical="center" wrapText="1"/>
    </xf>
    <xf numFmtId="3" fontId="13" fillId="2" borderId="42" xfId="5" applyNumberFormat="1" applyFont="1" applyFill="1" applyBorder="1" applyAlignment="1">
      <alignment horizontal="center" vertical="center" wrapText="1"/>
    </xf>
    <xf numFmtId="3" fontId="13" fillId="2" borderId="43" xfId="5" applyNumberFormat="1" applyFont="1" applyFill="1" applyBorder="1" applyAlignment="1">
      <alignment horizontal="center" vertical="center" wrapText="1"/>
    </xf>
    <xf numFmtId="3" fontId="13" fillId="2" borderId="44" xfId="5" applyNumberFormat="1" applyFont="1" applyFill="1" applyBorder="1" applyAlignment="1">
      <alignment horizontal="center" vertical="center" wrapText="1"/>
    </xf>
    <xf numFmtId="3" fontId="10" fillId="2" borderId="8" xfId="5" applyNumberFormat="1" applyFont="1" applyFill="1" applyBorder="1" applyAlignment="1">
      <alignment horizontal="center" vertical="center" wrapText="1"/>
    </xf>
    <xf numFmtId="3" fontId="10" fillId="2" borderId="15" xfId="5" applyNumberFormat="1" applyFont="1" applyFill="1" applyBorder="1" applyAlignment="1">
      <alignment horizontal="center" vertical="center" wrapText="1"/>
    </xf>
    <xf numFmtId="3" fontId="10" fillId="2" borderId="26" xfId="5" applyNumberFormat="1" applyFont="1" applyFill="1" applyBorder="1" applyAlignment="1">
      <alignment horizontal="center" vertical="center" wrapText="1"/>
    </xf>
    <xf numFmtId="164" fontId="10" fillId="2" borderId="8" xfId="5" applyNumberFormat="1" applyFont="1" applyFill="1" applyBorder="1" applyAlignment="1">
      <alignment horizontal="center" vertical="center" wrapText="1"/>
    </xf>
    <xf numFmtId="164" fontId="10" fillId="2" borderId="15" xfId="5" applyNumberFormat="1" applyFont="1" applyFill="1" applyBorder="1" applyAlignment="1">
      <alignment horizontal="center" vertical="center" wrapText="1"/>
    </xf>
    <xf numFmtId="164" fontId="10" fillId="2" borderId="26" xfId="5" applyNumberFormat="1" applyFont="1" applyFill="1" applyBorder="1" applyAlignment="1">
      <alignment horizontal="center" vertical="center" wrapText="1"/>
    </xf>
    <xf numFmtId="3" fontId="10" fillId="2" borderId="24" xfId="5" applyNumberFormat="1" applyFont="1" applyFill="1" applyBorder="1" applyAlignment="1">
      <alignment horizontal="center" vertical="center" wrapText="1"/>
    </xf>
    <xf numFmtId="3" fontId="10" fillId="2" borderId="25" xfId="5" applyNumberFormat="1" applyFont="1" applyFill="1" applyBorder="1" applyAlignment="1">
      <alignment horizontal="center" vertical="center" wrapText="1"/>
    </xf>
    <xf numFmtId="3" fontId="10" fillId="2" borderId="41" xfId="5" applyNumberFormat="1" applyFont="1" applyFill="1" applyBorder="1" applyAlignment="1">
      <alignment horizontal="center" vertical="center" wrapText="1"/>
    </xf>
    <xf numFmtId="3" fontId="16" fillId="18" borderId="8" xfId="5" applyNumberFormat="1" applyFont="1" applyFill="1" applyBorder="1" applyAlignment="1">
      <alignment horizontal="center" vertical="center" wrapText="1"/>
    </xf>
    <xf numFmtId="3" fontId="16" fillId="18" borderId="15" xfId="5" applyNumberFormat="1" applyFont="1" applyFill="1" applyBorder="1" applyAlignment="1">
      <alignment horizontal="center" vertical="center" wrapText="1"/>
    </xf>
    <xf numFmtId="3" fontId="16" fillId="18" borderId="26" xfId="5" applyNumberFormat="1" applyFont="1" applyFill="1" applyBorder="1" applyAlignment="1">
      <alignment horizontal="center" vertical="center" wrapText="1"/>
    </xf>
    <xf numFmtId="3" fontId="16" fillId="0" borderId="8" xfId="5" applyNumberFormat="1" applyFont="1" applyFill="1" applyBorder="1" applyAlignment="1">
      <alignment horizontal="center" vertical="center" wrapText="1"/>
    </xf>
    <xf numFmtId="3" fontId="16" fillId="0" borderId="15" xfId="5" applyNumberFormat="1" applyFont="1" applyFill="1" applyBorder="1" applyAlignment="1">
      <alignment horizontal="center" vertical="center" wrapText="1"/>
    </xf>
    <xf numFmtId="3" fontId="16" fillId="2" borderId="8" xfId="5" applyNumberFormat="1" applyFont="1" applyFill="1" applyBorder="1" applyAlignment="1">
      <alignment horizontal="center" vertical="center" wrapText="1"/>
    </xf>
    <xf numFmtId="3" fontId="16" fillId="2" borderId="15" xfId="5" applyNumberFormat="1" applyFont="1" applyFill="1" applyBorder="1" applyAlignment="1">
      <alignment horizontal="center" vertical="center" wrapText="1"/>
    </xf>
    <xf numFmtId="3" fontId="16" fillId="2" borderId="26" xfId="5" applyNumberFormat="1" applyFont="1" applyFill="1" applyBorder="1" applyAlignment="1">
      <alignment horizontal="center" vertical="center" wrapText="1"/>
    </xf>
    <xf numFmtId="3" fontId="16" fillId="9" borderId="5" xfId="5" applyNumberFormat="1" applyFont="1" applyFill="1" applyBorder="1" applyAlignment="1">
      <alignment horizontal="center" vertical="center" wrapText="1"/>
    </xf>
    <xf numFmtId="3" fontId="16" fillId="9" borderId="13" xfId="5" applyNumberFormat="1" applyFont="1" applyFill="1" applyBorder="1" applyAlignment="1">
      <alignment horizontal="center" vertical="center" wrapText="1"/>
    </xf>
    <xf numFmtId="3" fontId="16" fillId="9" borderId="16" xfId="5" applyNumberFormat="1" applyFont="1" applyFill="1" applyBorder="1" applyAlignment="1">
      <alignment horizontal="center" vertical="center" wrapText="1"/>
    </xf>
    <xf numFmtId="3" fontId="16" fillId="19" borderId="5" xfId="5" applyNumberFormat="1" applyFont="1" applyFill="1" applyBorder="1" applyAlignment="1">
      <alignment horizontal="center" vertical="center" wrapText="1"/>
    </xf>
    <xf numFmtId="3" fontId="16" fillId="19" borderId="13" xfId="5" applyNumberFormat="1" applyFont="1" applyFill="1" applyBorder="1" applyAlignment="1">
      <alignment horizontal="center" vertical="center" wrapText="1"/>
    </xf>
    <xf numFmtId="3" fontId="16" fillId="19" borderId="16" xfId="5" applyNumberFormat="1" applyFont="1" applyFill="1" applyBorder="1" applyAlignment="1">
      <alignment horizontal="center" vertical="center" wrapText="1"/>
    </xf>
    <xf numFmtId="3" fontId="16" fillId="20" borderId="5" xfId="5" applyNumberFormat="1" applyFont="1" applyFill="1" applyBorder="1" applyAlignment="1">
      <alignment horizontal="center" vertical="center" wrapText="1"/>
    </xf>
    <xf numFmtId="3" fontId="16" fillId="20" borderId="6" xfId="5" applyNumberFormat="1" applyFont="1" applyFill="1" applyBorder="1" applyAlignment="1">
      <alignment horizontal="center" vertical="center" wrapText="1"/>
    </xf>
    <xf numFmtId="3" fontId="16" fillId="20" borderId="13" xfId="5" applyNumberFormat="1" applyFont="1" applyFill="1" applyBorder="1" applyAlignment="1">
      <alignment horizontal="center" vertical="center" wrapText="1"/>
    </xf>
    <xf numFmtId="3" fontId="16" fillId="20" borderId="0" xfId="5" applyNumberFormat="1" applyFont="1" applyFill="1" applyBorder="1" applyAlignment="1">
      <alignment horizontal="center" vertical="center" wrapText="1"/>
    </xf>
    <xf numFmtId="3" fontId="16" fillId="18" borderId="5" xfId="5" applyNumberFormat="1" applyFont="1" applyFill="1" applyBorder="1" applyAlignment="1">
      <alignment horizontal="center" vertical="center" wrapText="1"/>
    </xf>
    <xf numFmtId="3" fontId="16" fillId="18" borderId="13" xfId="5" applyNumberFormat="1" applyFont="1" applyFill="1" applyBorder="1" applyAlignment="1">
      <alignment horizontal="center" vertical="center" wrapText="1"/>
    </xf>
    <xf numFmtId="3" fontId="16" fillId="18" borderId="16" xfId="5" applyNumberFormat="1" applyFont="1" applyFill="1" applyBorder="1" applyAlignment="1">
      <alignment horizontal="center" vertical="center" wrapText="1"/>
    </xf>
    <xf numFmtId="3" fontId="10" fillId="19" borderId="8" xfId="5" applyNumberFormat="1" applyFont="1" applyFill="1" applyBorder="1" applyAlignment="1">
      <alignment horizontal="center" vertical="center" wrapText="1"/>
    </xf>
    <xf numFmtId="3" fontId="10" fillId="19" borderId="15" xfId="5" applyNumberFormat="1" applyFont="1" applyFill="1" applyBorder="1" applyAlignment="1">
      <alignment horizontal="center" vertical="center" wrapText="1"/>
    </xf>
    <xf numFmtId="3" fontId="10" fillId="19" borderId="26" xfId="5" applyNumberFormat="1" applyFont="1" applyFill="1" applyBorder="1" applyAlignment="1">
      <alignment horizontal="center" vertical="center" wrapText="1"/>
    </xf>
    <xf numFmtId="3" fontId="10" fillId="20" borderId="5" xfId="5" applyNumberFormat="1" applyFont="1" applyFill="1" applyBorder="1" applyAlignment="1">
      <alignment horizontal="center" vertical="center" wrapText="1"/>
    </xf>
    <xf numFmtId="3" fontId="10" fillId="20" borderId="6" xfId="5" applyNumberFormat="1" applyFont="1" applyFill="1" applyBorder="1" applyAlignment="1">
      <alignment horizontal="center" vertical="center" wrapText="1"/>
    </xf>
    <xf numFmtId="3" fontId="10" fillId="20" borderId="16" xfId="5" applyNumberFormat="1" applyFont="1" applyFill="1" applyBorder="1" applyAlignment="1">
      <alignment horizontal="center" vertical="center" wrapText="1"/>
    </xf>
    <xf numFmtId="3" fontId="10" fillId="20" borderId="17" xfId="5" applyNumberFormat="1" applyFont="1" applyFill="1" applyBorder="1" applyAlignment="1">
      <alignment horizontal="center" vertical="center" wrapText="1"/>
    </xf>
    <xf numFmtId="3" fontId="10" fillId="19" borderId="5" xfId="5" applyNumberFormat="1" applyFont="1" applyFill="1" applyBorder="1" applyAlignment="1">
      <alignment horizontal="center" vertical="top" wrapText="1"/>
    </xf>
    <xf numFmtId="3" fontId="10" fillId="19" borderId="13" xfId="5" applyNumberFormat="1" applyFont="1" applyFill="1" applyBorder="1" applyAlignment="1">
      <alignment horizontal="center" vertical="top" wrapText="1"/>
    </xf>
    <xf numFmtId="3" fontId="10" fillId="19" borderId="16" xfId="5" applyNumberFormat="1" applyFont="1" applyFill="1" applyBorder="1" applyAlignment="1">
      <alignment horizontal="center" vertical="top" wrapText="1"/>
    </xf>
    <xf numFmtId="3" fontId="10" fillId="2" borderId="5" xfId="5" applyNumberFormat="1" applyFont="1" applyFill="1" applyBorder="1" applyAlignment="1">
      <alignment horizontal="center" vertical="center" wrapText="1"/>
    </xf>
    <xf numFmtId="3" fontId="10" fillId="2" borderId="13" xfId="5" applyNumberFormat="1" applyFont="1" applyFill="1" applyBorder="1" applyAlignment="1">
      <alignment horizontal="center" vertical="center" wrapText="1"/>
    </xf>
    <xf numFmtId="3" fontId="10" fillId="2" borderId="7" xfId="5" applyNumberFormat="1" applyFont="1" applyFill="1" applyBorder="1" applyAlignment="1">
      <alignment horizontal="center" vertical="center" wrapText="1"/>
    </xf>
    <xf numFmtId="3" fontId="10" fillId="2" borderId="14" xfId="5" applyNumberFormat="1" applyFont="1" applyFill="1" applyBorder="1" applyAlignment="1">
      <alignment horizontal="center" vertical="center" wrapText="1"/>
    </xf>
    <xf numFmtId="3" fontId="10" fillId="9" borderId="5" xfId="5" applyNumberFormat="1" applyFont="1" applyFill="1" applyBorder="1" applyAlignment="1">
      <alignment horizontal="center" vertical="center" wrapText="1"/>
    </xf>
    <xf numFmtId="3" fontId="10" fillId="9" borderId="13" xfId="5" applyNumberFormat="1" applyFont="1" applyFill="1" applyBorder="1" applyAlignment="1">
      <alignment horizontal="center" vertical="center" wrapText="1"/>
    </xf>
    <xf numFmtId="3" fontId="10" fillId="9" borderId="16" xfId="5" applyNumberFormat="1" applyFont="1" applyFill="1" applyBorder="1" applyAlignment="1">
      <alignment horizontal="center" vertical="center" wrapText="1"/>
    </xf>
    <xf numFmtId="3" fontId="10" fillId="21" borderId="5" xfId="5" applyNumberFormat="1" applyFont="1" applyFill="1" applyBorder="1" applyAlignment="1">
      <alignment horizontal="center" vertical="center" wrapText="1"/>
    </xf>
    <xf numFmtId="3" fontId="10" fillId="21" borderId="13" xfId="5" applyNumberFormat="1" applyFont="1" applyFill="1" applyBorder="1" applyAlignment="1">
      <alignment horizontal="center" vertical="center" wrapText="1"/>
    </xf>
    <xf numFmtId="3" fontId="10" fillId="21" borderId="16" xfId="5" applyNumberFormat="1" applyFont="1" applyFill="1" applyBorder="1" applyAlignment="1">
      <alignment horizontal="center" vertical="center" wrapText="1"/>
    </xf>
    <xf numFmtId="3" fontId="10" fillId="21" borderId="8" xfId="5" applyNumberFormat="1" applyFont="1" applyFill="1" applyBorder="1" applyAlignment="1">
      <alignment horizontal="center" vertical="center" wrapText="1"/>
    </xf>
    <xf numFmtId="3" fontId="10" fillId="21" borderId="15" xfId="5" applyNumberFormat="1" applyFont="1" applyFill="1" applyBorder="1" applyAlignment="1">
      <alignment horizontal="center" vertical="center" wrapText="1"/>
    </xf>
    <xf numFmtId="3" fontId="10" fillId="21" borderId="26" xfId="5" applyNumberFormat="1" applyFont="1" applyFill="1" applyBorder="1" applyAlignment="1">
      <alignment horizontal="center" vertical="center" wrapText="1"/>
    </xf>
    <xf numFmtId="3" fontId="13" fillId="14" borderId="18" xfId="5" applyNumberFormat="1" applyFont="1" applyFill="1" applyBorder="1" applyAlignment="1">
      <alignment horizontal="center" vertical="center" wrapText="1"/>
    </xf>
    <xf numFmtId="3" fontId="13" fillId="14" borderId="19" xfId="5" applyNumberFormat="1" applyFont="1" applyFill="1" applyBorder="1" applyAlignment="1">
      <alignment horizontal="center" vertical="center" wrapText="1"/>
    </xf>
    <xf numFmtId="3" fontId="13" fillId="9" borderId="18" xfId="5" applyNumberFormat="1" applyFont="1" applyFill="1" applyBorder="1" applyAlignment="1">
      <alignment horizontal="center" vertical="center" wrapText="1"/>
    </xf>
    <xf numFmtId="3" fontId="13" fillId="9" borderId="20" xfId="5" applyNumberFormat="1" applyFont="1" applyFill="1" applyBorder="1" applyAlignment="1">
      <alignment horizontal="center" vertical="center" wrapText="1"/>
    </xf>
    <xf numFmtId="3" fontId="13" fillId="24" borderId="19" xfId="5" applyNumberFormat="1" applyFont="1" applyFill="1" applyBorder="1" applyAlignment="1">
      <alignment horizontal="center" vertical="center" wrapText="1"/>
    </xf>
    <xf numFmtId="3" fontId="13" fillId="24" borderId="18" xfId="5" applyNumberFormat="1" applyFont="1" applyFill="1" applyBorder="1" applyAlignment="1">
      <alignment horizontal="center" vertical="center" wrapText="1"/>
    </xf>
    <xf numFmtId="3" fontId="13" fillId="24" borderId="20" xfId="5" applyNumberFormat="1" applyFont="1" applyFill="1" applyBorder="1" applyAlignment="1">
      <alignment horizontal="center" vertical="center" wrapText="1"/>
    </xf>
    <xf numFmtId="3" fontId="13" fillId="11" borderId="18" xfId="5" applyNumberFormat="1" applyFont="1" applyFill="1" applyBorder="1" applyAlignment="1">
      <alignment horizontal="center" vertical="center" wrapText="1"/>
    </xf>
    <xf numFmtId="3" fontId="13" fillId="11" borderId="20" xfId="5" applyNumberFormat="1" applyFont="1" applyFill="1" applyBorder="1" applyAlignment="1">
      <alignment horizontal="center" vertical="center" wrapText="1"/>
    </xf>
    <xf numFmtId="3" fontId="13" fillId="12" borderId="18" xfId="5" applyNumberFormat="1" applyFont="1" applyFill="1" applyBorder="1" applyAlignment="1">
      <alignment horizontal="center" vertical="center" wrapText="1"/>
    </xf>
    <xf numFmtId="3" fontId="13" fillId="12" borderId="19" xfId="5" applyNumberFormat="1" applyFont="1" applyFill="1" applyBorder="1" applyAlignment="1">
      <alignment horizontal="center" vertical="center" wrapText="1"/>
    </xf>
    <xf numFmtId="3" fontId="13" fillId="13" borderId="18" xfId="5" applyNumberFormat="1" applyFont="1" applyFill="1" applyBorder="1" applyAlignment="1">
      <alignment horizontal="center" vertical="top" wrapText="1"/>
    </xf>
    <xf numFmtId="3" fontId="13" fillId="13" borderId="20" xfId="5" applyNumberFormat="1" applyFont="1" applyFill="1" applyBorder="1" applyAlignment="1">
      <alignment horizontal="center" vertical="top" wrapText="1"/>
    </xf>
    <xf numFmtId="3" fontId="13" fillId="17" borderId="18" xfId="5" applyNumberFormat="1" applyFont="1" applyFill="1" applyBorder="1" applyAlignment="1">
      <alignment horizontal="center" vertical="top" wrapText="1"/>
    </xf>
    <xf numFmtId="3" fontId="13" fillId="17" borderId="20" xfId="5" applyNumberFormat="1" applyFont="1" applyFill="1" applyBorder="1" applyAlignment="1">
      <alignment horizontal="center" vertical="top" wrapText="1"/>
    </xf>
    <xf numFmtId="3" fontId="13" fillId="25" borderId="18" xfId="5" applyNumberFormat="1" applyFont="1" applyFill="1" applyBorder="1" applyAlignment="1">
      <alignment horizontal="center" vertical="center" wrapText="1"/>
    </xf>
    <xf numFmtId="3" fontId="13" fillId="25" borderId="20" xfId="5" applyNumberFormat="1" applyFont="1" applyFill="1" applyBorder="1" applyAlignment="1">
      <alignment horizontal="center" vertical="center" wrapText="1"/>
    </xf>
    <xf numFmtId="3" fontId="13" fillId="3" borderId="18" xfId="5" applyNumberFormat="1" applyFont="1" applyFill="1" applyBorder="1" applyAlignment="1">
      <alignment horizontal="center" vertical="center" wrapText="1"/>
    </xf>
    <xf numFmtId="3" fontId="13" fillId="3" borderId="20" xfId="5" applyNumberFormat="1" applyFont="1" applyFill="1" applyBorder="1" applyAlignment="1">
      <alignment horizontal="center" vertical="center" wrapText="1"/>
    </xf>
    <xf numFmtId="3" fontId="10" fillId="2" borderId="47" xfId="5" applyNumberFormat="1" applyFont="1" applyFill="1" applyBorder="1" applyAlignment="1">
      <alignment horizontal="center" vertical="center" wrapText="1"/>
    </xf>
    <xf numFmtId="3" fontId="10" fillId="2" borderId="48" xfId="5" applyNumberFormat="1" applyFont="1" applyFill="1" applyBorder="1" applyAlignment="1">
      <alignment horizontal="center" vertical="center" wrapText="1"/>
    </xf>
    <xf numFmtId="3" fontId="7" fillId="8" borderId="8" xfId="5" applyNumberFormat="1" applyFont="1" applyFill="1" applyBorder="1" applyAlignment="1">
      <alignment horizontal="center" vertical="center" wrapText="1"/>
    </xf>
    <xf numFmtId="3" fontId="7" fillId="8" borderId="15" xfId="5" applyNumberFormat="1" applyFont="1" applyFill="1" applyBorder="1" applyAlignment="1">
      <alignment horizontal="center" vertical="center" wrapText="1"/>
    </xf>
    <xf numFmtId="3" fontId="13" fillId="2" borderId="24" xfId="5" applyNumberFormat="1" applyFont="1" applyFill="1" applyBorder="1" applyAlignment="1">
      <alignment horizontal="center" vertical="center" wrapText="1"/>
    </xf>
    <xf numFmtId="3" fontId="10" fillId="2" borderId="54" xfId="5" applyNumberFormat="1" applyFont="1" applyFill="1" applyBorder="1" applyAlignment="1">
      <alignment horizontal="center" vertical="center" wrapText="1"/>
    </xf>
    <xf numFmtId="3" fontId="10" fillId="2" borderId="4" xfId="5" applyNumberFormat="1" applyFont="1" applyFill="1" applyBorder="1" applyAlignment="1">
      <alignment horizontal="center" vertical="center" wrapText="1"/>
    </xf>
    <xf numFmtId="3" fontId="10" fillId="2" borderId="12" xfId="5" applyNumberFormat="1" applyFont="1" applyFill="1" applyBorder="1" applyAlignment="1">
      <alignment horizontal="center" vertical="center" wrapText="1"/>
    </xf>
    <xf numFmtId="3" fontId="10" fillId="2" borderId="55" xfId="5" applyNumberFormat="1" applyFont="1" applyFill="1" applyBorder="1" applyAlignment="1">
      <alignment horizontal="center" vertical="center" wrapText="1"/>
    </xf>
    <xf numFmtId="3" fontId="10" fillId="2" borderId="22" xfId="5" applyNumberFormat="1" applyFont="1" applyFill="1" applyBorder="1" applyAlignment="1">
      <alignment horizontal="center" vertical="center" wrapText="1"/>
    </xf>
    <xf numFmtId="3" fontId="10" fillId="2" borderId="18" xfId="5" applyNumberFormat="1" applyFont="1" applyFill="1" applyBorder="1" applyAlignment="1">
      <alignment horizontal="center" vertical="center" wrapText="1"/>
    </xf>
    <xf numFmtId="3" fontId="10" fillId="2" borderId="20" xfId="5" applyNumberFormat="1" applyFont="1" applyFill="1" applyBorder="1" applyAlignment="1">
      <alignment horizontal="center" vertical="center" wrapText="1"/>
    </xf>
    <xf numFmtId="3" fontId="13" fillId="2" borderId="45" xfId="5" applyNumberFormat="1" applyFont="1" applyFill="1" applyBorder="1" applyAlignment="1">
      <alignment horizontal="center" vertical="center" wrapText="1"/>
    </xf>
    <xf numFmtId="3" fontId="10" fillId="39" borderId="5" xfId="5" applyNumberFormat="1" applyFont="1" applyFill="1" applyBorder="1" applyAlignment="1">
      <alignment horizontal="center" vertical="center" wrapText="1"/>
    </xf>
    <xf numFmtId="3" fontId="10" fillId="39" borderId="6" xfId="5" applyNumberFormat="1" applyFont="1" applyFill="1" applyBorder="1" applyAlignment="1">
      <alignment horizontal="center" vertical="center" wrapText="1"/>
    </xf>
    <xf numFmtId="3" fontId="10" fillId="39" borderId="7" xfId="5" applyNumberFormat="1" applyFont="1" applyFill="1" applyBorder="1" applyAlignment="1">
      <alignment horizontal="center" vertical="center" wrapText="1"/>
    </xf>
    <xf numFmtId="3" fontId="10" fillId="39" borderId="16" xfId="5" applyNumberFormat="1" applyFont="1" applyFill="1" applyBorder="1" applyAlignment="1">
      <alignment horizontal="center" vertical="center" wrapText="1"/>
    </xf>
    <xf numFmtId="3" fontId="10" fillId="39" borderId="17" xfId="5" applyNumberFormat="1" applyFont="1" applyFill="1" applyBorder="1" applyAlignment="1">
      <alignment horizontal="center" vertical="center" wrapText="1"/>
    </xf>
    <xf numFmtId="3" fontId="10" fillId="39" borderId="22" xfId="5" applyNumberFormat="1" applyFont="1" applyFill="1" applyBorder="1" applyAlignment="1">
      <alignment horizontal="center" vertical="center" wrapText="1"/>
    </xf>
    <xf numFmtId="3" fontId="10" fillId="9" borderId="18" xfId="0" applyNumberFormat="1" applyFont="1" applyFill="1" applyBorder="1" applyAlignment="1">
      <alignment horizontal="center" vertical="center"/>
    </xf>
    <xf numFmtId="3" fontId="10" fillId="9" borderId="19" xfId="0" applyNumberFormat="1" applyFont="1" applyFill="1" applyBorder="1" applyAlignment="1">
      <alignment horizontal="center" vertical="center"/>
    </xf>
    <xf numFmtId="3" fontId="10" fillId="9" borderId="20" xfId="0" applyNumberFormat="1" applyFont="1" applyFill="1" applyBorder="1" applyAlignment="1">
      <alignment horizontal="center" vertical="center"/>
    </xf>
    <xf numFmtId="3" fontId="10" fillId="2" borderId="18" xfId="0" applyNumberFormat="1" applyFont="1" applyFill="1" applyBorder="1" applyAlignment="1">
      <alignment horizontal="center" vertical="center"/>
    </xf>
    <xf numFmtId="3" fontId="10" fillId="2" borderId="19" xfId="0" applyNumberFormat="1" applyFont="1" applyFill="1" applyBorder="1" applyAlignment="1">
      <alignment horizontal="center" vertical="center"/>
    </xf>
    <xf numFmtId="3" fontId="10" fillId="2" borderId="20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3" fontId="66" fillId="0" borderId="0" xfId="0" applyNumberFormat="1" applyFont="1" applyFill="1" applyAlignment="1">
      <alignment horizontal="center" vertical="center"/>
    </xf>
    <xf numFmtId="3" fontId="10" fillId="0" borderId="18" xfId="0" applyNumberFormat="1" applyFont="1" applyFill="1" applyBorder="1" applyAlignment="1">
      <alignment horizontal="center" vertical="center" wrapText="1"/>
    </xf>
    <xf numFmtId="3" fontId="10" fillId="0" borderId="20" xfId="0" applyNumberFormat="1" applyFont="1" applyFill="1" applyBorder="1" applyAlignment="1">
      <alignment horizontal="center" vertical="center" wrapText="1"/>
    </xf>
    <xf numFmtId="3" fontId="10" fillId="2" borderId="5" xfId="0" applyNumberFormat="1" applyFont="1" applyFill="1" applyBorder="1" applyAlignment="1">
      <alignment horizontal="center" vertical="center"/>
    </xf>
    <xf numFmtId="3" fontId="10" fillId="2" borderId="7" xfId="0" applyNumberFormat="1" applyFont="1" applyFill="1" applyBorder="1" applyAlignment="1">
      <alignment horizontal="center" vertical="center"/>
    </xf>
    <xf numFmtId="3" fontId="10" fillId="2" borderId="16" xfId="0" applyNumberFormat="1" applyFont="1" applyFill="1" applyBorder="1" applyAlignment="1">
      <alignment horizontal="center" vertical="center"/>
    </xf>
    <xf numFmtId="3" fontId="10" fillId="2" borderId="22" xfId="0" applyNumberFormat="1" applyFont="1" applyFill="1" applyBorder="1" applyAlignment="1">
      <alignment horizontal="center" vertical="center"/>
    </xf>
    <xf numFmtId="3" fontId="10" fillId="0" borderId="18" xfId="0" applyNumberFormat="1" applyFont="1" applyFill="1" applyBorder="1" applyAlignment="1">
      <alignment horizontal="center" vertical="center"/>
    </xf>
    <xf numFmtId="3" fontId="10" fillId="0" borderId="19" xfId="0" applyNumberFormat="1" applyFont="1" applyFill="1" applyBorder="1" applyAlignment="1">
      <alignment horizontal="center" vertical="center"/>
    </xf>
    <xf numFmtId="3" fontId="10" fillId="0" borderId="20" xfId="0" applyNumberFormat="1" applyFont="1" applyFill="1" applyBorder="1" applyAlignment="1">
      <alignment horizontal="center" vertical="center"/>
    </xf>
    <xf numFmtId="3" fontId="10" fillId="9" borderId="5" xfId="0" applyNumberFormat="1" applyFont="1" applyFill="1" applyBorder="1" applyAlignment="1">
      <alignment horizontal="center" vertical="center"/>
    </xf>
    <xf numFmtId="3" fontId="10" fillId="9" borderId="7" xfId="0" applyNumberFormat="1" applyFont="1" applyFill="1" applyBorder="1" applyAlignment="1">
      <alignment horizontal="center" vertical="center"/>
    </xf>
    <xf numFmtId="3" fontId="10" fillId="9" borderId="16" xfId="0" applyNumberFormat="1" applyFont="1" applyFill="1" applyBorder="1" applyAlignment="1">
      <alignment horizontal="center" vertical="center"/>
    </xf>
    <xf numFmtId="3" fontId="10" fillId="9" borderId="22" xfId="0" applyNumberFormat="1" applyFont="1" applyFill="1" applyBorder="1" applyAlignment="1">
      <alignment horizontal="center" vertical="center"/>
    </xf>
    <xf numFmtId="3" fontId="10" fillId="0" borderId="18" xfId="1" applyNumberFormat="1" applyFont="1" applyFill="1" applyBorder="1" applyAlignment="1">
      <alignment horizontal="center" vertical="center"/>
    </xf>
    <xf numFmtId="3" fontId="9" fillId="0" borderId="0" xfId="2" applyNumberFormat="1" applyFont="1" applyFill="1" applyBorder="1" applyAlignment="1">
      <alignment horizontal="center" vertical="center" wrapText="1"/>
    </xf>
    <xf numFmtId="3" fontId="10" fillId="0" borderId="47" xfId="5" applyNumberFormat="1" applyFont="1" applyFill="1" applyBorder="1" applyAlignment="1">
      <alignment horizontal="center" vertical="center" wrapText="1"/>
    </xf>
    <xf numFmtId="3" fontId="10" fillId="0" borderId="48" xfId="5" applyNumberFormat="1" applyFont="1" applyFill="1" applyBorder="1" applyAlignment="1">
      <alignment horizontal="center" vertical="center" wrapText="1"/>
    </xf>
    <xf numFmtId="3" fontId="10" fillId="0" borderId="2" xfId="5" applyNumberFormat="1" applyFont="1" applyFill="1" applyBorder="1" applyAlignment="1">
      <alignment horizontal="center" vertical="center" wrapText="1"/>
    </xf>
    <xf numFmtId="3" fontId="10" fillId="0" borderId="10" xfId="5" applyNumberFormat="1" applyFont="1" applyFill="1" applyBorder="1" applyAlignment="1">
      <alignment horizontal="center" vertical="center" wrapText="1"/>
    </xf>
    <xf numFmtId="3" fontId="13" fillId="0" borderId="4" xfId="5" applyNumberFormat="1" applyFont="1" applyFill="1" applyBorder="1" applyAlignment="1">
      <alignment horizontal="center" vertical="center" wrapText="1"/>
    </xf>
    <xf numFmtId="3" fontId="13" fillId="0" borderId="11" xfId="5" applyNumberFormat="1" applyFont="1" applyFill="1" applyBorder="1" applyAlignment="1">
      <alignment horizontal="center" vertical="center" wrapText="1"/>
    </xf>
    <xf numFmtId="3" fontId="13" fillId="0" borderId="18" xfId="1" applyNumberFormat="1" applyFont="1" applyFill="1" applyBorder="1" applyAlignment="1">
      <alignment horizontal="center" vertical="justify"/>
    </xf>
    <xf numFmtId="3" fontId="13" fillId="0" borderId="19" xfId="1" applyNumberFormat="1" applyFont="1" applyFill="1" applyBorder="1" applyAlignment="1">
      <alignment horizontal="center" vertical="justify"/>
    </xf>
    <xf numFmtId="3" fontId="13" fillId="0" borderId="20" xfId="1" applyNumberFormat="1" applyFont="1" applyFill="1" applyBorder="1" applyAlignment="1">
      <alignment horizontal="center" vertical="justify"/>
    </xf>
    <xf numFmtId="0" fontId="49" fillId="0" borderId="0" xfId="6" applyFont="1" applyFill="1" applyBorder="1" applyAlignment="1" applyProtection="1">
      <alignment horizontal="center" vertical="center"/>
      <protection hidden="1"/>
    </xf>
    <xf numFmtId="0" fontId="50" fillId="0" borderId="17" xfId="6" applyFont="1" applyFill="1" applyBorder="1" applyAlignment="1" applyProtection="1">
      <alignment horizontal="center" vertical="center"/>
      <protection hidden="1"/>
    </xf>
    <xf numFmtId="0" fontId="51" fillId="0" borderId="6" xfId="0" applyFont="1" applyBorder="1" applyAlignment="1" applyProtection="1">
      <alignment horizontal="center" wrapText="1"/>
      <protection hidden="1"/>
    </xf>
    <xf numFmtId="0" fontId="45" fillId="0" borderId="50" xfId="0" applyFont="1" applyBorder="1" applyAlignment="1" applyProtection="1">
      <alignment horizontal="center"/>
      <protection hidden="1"/>
    </xf>
    <xf numFmtId="3" fontId="55" fillId="31" borderId="60" xfId="286" applyNumberFormat="1" applyFont="1" applyFill="1" applyBorder="1" applyAlignment="1" applyProtection="1">
      <alignment horizontal="center" vertical="center" wrapText="1"/>
      <protection hidden="1"/>
    </xf>
    <xf numFmtId="3" fontId="55" fillId="31" borderId="10" xfId="286" applyNumberFormat="1" applyFont="1" applyFill="1" applyBorder="1" applyAlignment="1" applyProtection="1">
      <alignment horizontal="center" vertical="center" wrapText="1"/>
      <protection hidden="1"/>
    </xf>
    <xf numFmtId="3" fontId="55" fillId="31" borderId="34" xfId="286" applyNumberFormat="1" applyFont="1" applyFill="1" applyBorder="1" applyAlignment="1" applyProtection="1">
      <alignment horizontal="center" vertical="center" wrapText="1"/>
      <protection hidden="1"/>
    </xf>
    <xf numFmtId="0" fontId="55" fillId="31" borderId="39" xfId="0" applyFont="1" applyFill="1" applyBorder="1" applyAlignment="1" applyProtection="1">
      <alignment horizontal="center" vertical="center"/>
      <protection hidden="1"/>
    </xf>
    <xf numFmtId="0" fontId="55" fillId="31" borderId="52" xfId="0" applyFont="1" applyFill="1" applyBorder="1" applyAlignment="1" applyProtection="1">
      <alignment horizontal="center" vertical="center"/>
      <protection hidden="1"/>
    </xf>
    <xf numFmtId="0" fontId="55" fillId="31" borderId="56" xfId="0" applyFont="1" applyFill="1" applyBorder="1" applyAlignment="1" applyProtection="1">
      <alignment horizontal="center" vertical="center"/>
      <protection hidden="1"/>
    </xf>
    <xf numFmtId="3" fontId="57" fillId="32" borderId="60" xfId="1" applyNumberFormat="1" applyFont="1" applyFill="1" applyBorder="1" applyAlignment="1" applyProtection="1">
      <alignment horizontal="center" vertical="center" wrapText="1"/>
      <protection hidden="1"/>
    </xf>
    <xf numFmtId="3" fontId="57" fillId="32" borderId="10" xfId="1" applyNumberFormat="1" applyFont="1" applyFill="1" applyBorder="1" applyAlignment="1" applyProtection="1">
      <alignment horizontal="center" vertical="center" wrapText="1"/>
      <protection hidden="1"/>
    </xf>
    <xf numFmtId="3" fontId="57" fillId="32" borderId="73" xfId="1" applyNumberFormat="1" applyFont="1" applyFill="1" applyBorder="1" applyAlignment="1" applyProtection="1">
      <alignment horizontal="center" vertical="center" wrapText="1"/>
      <protection hidden="1"/>
    </xf>
    <xf numFmtId="0" fontId="56" fillId="32" borderId="39" xfId="0" applyFont="1" applyFill="1" applyBorder="1" applyAlignment="1" applyProtection="1">
      <alignment horizontal="center" vertical="center"/>
      <protection hidden="1"/>
    </xf>
    <xf numFmtId="0" fontId="56" fillId="32" borderId="52" xfId="0" applyFont="1" applyFill="1" applyBorder="1" applyAlignment="1" applyProtection="1">
      <alignment horizontal="center" vertical="center"/>
      <protection hidden="1"/>
    </xf>
    <xf numFmtId="0" fontId="56" fillId="32" borderId="56" xfId="0" applyFont="1" applyFill="1" applyBorder="1" applyAlignment="1" applyProtection="1">
      <alignment horizontal="center" vertical="center"/>
      <protection hidden="1"/>
    </xf>
    <xf numFmtId="0" fontId="2" fillId="32" borderId="62" xfId="0" applyFont="1" applyFill="1" applyBorder="1" applyAlignment="1" applyProtection="1">
      <alignment horizontal="left" vertical="center"/>
      <protection hidden="1"/>
    </xf>
    <xf numFmtId="0" fontId="2" fillId="32" borderId="63" xfId="0" applyFont="1" applyFill="1" applyBorder="1" applyAlignment="1" applyProtection="1">
      <alignment horizontal="left" vertical="center"/>
      <protection hidden="1"/>
    </xf>
    <xf numFmtId="0" fontId="2" fillId="32" borderId="64" xfId="0" applyFont="1" applyFill="1" applyBorder="1" applyAlignment="1" applyProtection="1">
      <alignment horizontal="left" vertical="center"/>
      <protection hidden="1"/>
    </xf>
    <xf numFmtId="3" fontId="57" fillId="32" borderId="67" xfId="1" applyNumberFormat="1" applyFont="1" applyFill="1" applyBorder="1" applyAlignment="1" applyProtection="1">
      <alignment horizontal="center" vertical="center" wrapText="1"/>
      <protection hidden="1"/>
    </xf>
    <xf numFmtId="3" fontId="57" fillId="32" borderId="72" xfId="1" applyNumberFormat="1" applyFont="1" applyFill="1" applyBorder="1" applyAlignment="1" applyProtection="1">
      <alignment horizontal="center" vertical="center" wrapText="1"/>
      <protection hidden="1"/>
    </xf>
    <xf numFmtId="3" fontId="57" fillId="32" borderId="68" xfId="1" applyNumberFormat="1" applyFont="1" applyFill="1" applyBorder="1" applyAlignment="1" applyProtection="1">
      <alignment horizontal="left" vertical="center" wrapText="1"/>
      <protection hidden="1"/>
    </xf>
    <xf numFmtId="3" fontId="57" fillId="32" borderId="69" xfId="1" applyNumberFormat="1" applyFont="1" applyFill="1" applyBorder="1" applyAlignment="1" applyProtection="1">
      <alignment horizontal="left" vertical="center" wrapText="1"/>
      <protection hidden="1"/>
    </xf>
    <xf numFmtId="3" fontId="57" fillId="32" borderId="70" xfId="1" applyNumberFormat="1" applyFont="1" applyFill="1" applyBorder="1" applyAlignment="1" applyProtection="1">
      <alignment horizontal="left" vertical="center" wrapText="1"/>
      <protection hidden="1"/>
    </xf>
    <xf numFmtId="3" fontId="57" fillId="32" borderId="74" xfId="1" applyNumberFormat="1" applyFont="1" applyFill="1" applyBorder="1" applyAlignment="1" applyProtection="1">
      <alignment horizontal="left" vertical="center"/>
      <protection hidden="1"/>
    </xf>
    <xf numFmtId="3" fontId="57" fillId="32" borderId="75" xfId="1" applyNumberFormat="1" applyFont="1" applyFill="1" applyBorder="1" applyAlignment="1" applyProtection="1">
      <alignment horizontal="left" vertical="center"/>
      <protection hidden="1"/>
    </xf>
    <xf numFmtId="3" fontId="57" fillId="32" borderId="76" xfId="1" applyNumberFormat="1" applyFont="1" applyFill="1" applyBorder="1" applyAlignment="1" applyProtection="1">
      <alignment horizontal="left" vertical="center"/>
      <protection hidden="1"/>
    </xf>
    <xf numFmtId="3" fontId="57" fillId="33" borderId="79" xfId="286" applyNumberFormat="1" applyFont="1" applyFill="1" applyBorder="1" applyAlignment="1" applyProtection="1">
      <alignment horizontal="center" vertical="center" wrapText="1"/>
      <protection hidden="1"/>
    </xf>
    <xf numFmtId="3" fontId="57" fillId="33" borderId="10" xfId="286" applyNumberFormat="1" applyFont="1" applyFill="1" applyBorder="1" applyAlignment="1" applyProtection="1">
      <alignment horizontal="center" vertical="center" wrapText="1"/>
      <protection hidden="1"/>
    </xf>
    <xf numFmtId="3" fontId="57" fillId="33" borderId="73" xfId="286" applyNumberFormat="1" applyFont="1" applyFill="1" applyBorder="1" applyAlignment="1" applyProtection="1">
      <alignment horizontal="center" vertical="center" wrapText="1"/>
      <protection hidden="1"/>
    </xf>
    <xf numFmtId="3" fontId="60" fillId="33" borderId="80" xfId="1" applyNumberFormat="1" applyFont="1" applyFill="1" applyBorder="1" applyAlignment="1" applyProtection="1">
      <alignment horizontal="center" vertical="center"/>
      <protection hidden="1"/>
    </xf>
    <xf numFmtId="3" fontId="60" fillId="33" borderId="81" xfId="1" applyNumberFormat="1" applyFont="1" applyFill="1" applyBorder="1" applyAlignment="1" applyProtection="1">
      <alignment horizontal="center" vertical="center"/>
      <protection hidden="1"/>
    </xf>
    <xf numFmtId="3" fontId="60" fillId="33" borderId="82" xfId="1" applyNumberFormat="1" applyFont="1" applyFill="1" applyBorder="1" applyAlignment="1" applyProtection="1">
      <alignment horizontal="center" vertical="center"/>
      <protection hidden="1"/>
    </xf>
    <xf numFmtId="3" fontId="55" fillId="33" borderId="62" xfId="1" applyNumberFormat="1" applyFont="1" applyFill="1" applyBorder="1" applyAlignment="1" applyProtection="1">
      <alignment horizontal="center" vertical="center"/>
      <protection hidden="1"/>
    </xf>
    <xf numFmtId="3" fontId="55" fillId="33" borderId="63" xfId="1" applyNumberFormat="1" applyFont="1" applyFill="1" applyBorder="1" applyAlignment="1" applyProtection="1">
      <alignment horizontal="center" vertical="center"/>
      <protection hidden="1"/>
    </xf>
    <xf numFmtId="3" fontId="55" fillId="33" borderId="64" xfId="1" applyNumberFormat="1" applyFont="1" applyFill="1" applyBorder="1" applyAlignment="1" applyProtection="1">
      <alignment horizontal="center" vertical="center"/>
      <protection hidden="1"/>
    </xf>
    <xf numFmtId="3" fontId="57" fillId="33" borderId="84" xfId="1" applyNumberFormat="1" applyFont="1" applyFill="1" applyBorder="1" applyAlignment="1" applyProtection="1">
      <alignment horizontal="center" vertical="center" wrapText="1"/>
      <protection hidden="1"/>
    </xf>
    <xf numFmtId="3" fontId="57" fillId="33" borderId="89" xfId="1" applyNumberFormat="1" applyFont="1" applyFill="1" applyBorder="1" applyAlignment="1" applyProtection="1">
      <alignment horizontal="center" vertical="center" wrapText="1"/>
      <protection hidden="1"/>
    </xf>
    <xf numFmtId="3" fontId="57" fillId="33" borderId="103" xfId="1" applyNumberFormat="1" applyFont="1" applyFill="1" applyBorder="1" applyAlignment="1" applyProtection="1">
      <alignment horizontal="center" vertical="center" wrapText="1"/>
      <protection hidden="1"/>
    </xf>
    <xf numFmtId="3" fontId="57" fillId="33" borderId="85" xfId="1" applyNumberFormat="1" applyFont="1" applyFill="1" applyBorder="1" applyAlignment="1" applyProtection="1">
      <alignment horizontal="left" vertical="center"/>
      <protection hidden="1"/>
    </xf>
    <xf numFmtId="3" fontId="57" fillId="33" borderId="86" xfId="1" applyNumberFormat="1" applyFont="1" applyFill="1" applyBorder="1" applyAlignment="1" applyProtection="1">
      <alignment horizontal="left" vertical="center"/>
      <protection hidden="1"/>
    </xf>
    <xf numFmtId="3" fontId="57" fillId="33" borderId="87" xfId="1" applyNumberFormat="1" applyFont="1" applyFill="1" applyBorder="1" applyAlignment="1" applyProtection="1">
      <alignment horizontal="left" vertical="center"/>
      <protection hidden="1"/>
    </xf>
    <xf numFmtId="3" fontId="59" fillId="33" borderId="90" xfId="1" applyNumberFormat="1" applyFont="1" applyFill="1" applyBorder="1" applyAlignment="1" applyProtection="1">
      <alignment horizontal="center" vertical="center" wrapText="1"/>
      <protection hidden="1"/>
    </xf>
    <xf numFmtId="3" fontId="59" fillId="33" borderId="95" xfId="1" applyNumberFormat="1" applyFont="1" applyFill="1" applyBorder="1" applyAlignment="1" applyProtection="1">
      <alignment horizontal="center" vertical="center" wrapText="1"/>
      <protection hidden="1"/>
    </xf>
    <xf numFmtId="3" fontId="57" fillId="33" borderId="91" xfId="1" applyNumberFormat="1" applyFont="1" applyFill="1" applyBorder="1" applyAlignment="1" applyProtection="1">
      <alignment horizontal="left" vertical="center"/>
      <protection hidden="1"/>
    </xf>
    <xf numFmtId="3" fontId="57" fillId="33" borderId="92" xfId="1" applyNumberFormat="1" applyFont="1" applyFill="1" applyBorder="1" applyAlignment="1" applyProtection="1">
      <alignment horizontal="left" vertical="center"/>
      <protection hidden="1"/>
    </xf>
    <xf numFmtId="3" fontId="57" fillId="33" borderId="93" xfId="1" applyNumberFormat="1" applyFont="1" applyFill="1" applyBorder="1" applyAlignment="1" applyProtection="1">
      <alignment horizontal="left" vertical="center"/>
      <protection hidden="1"/>
    </xf>
    <xf numFmtId="3" fontId="57" fillId="33" borderId="96" xfId="1" applyNumberFormat="1" applyFont="1" applyFill="1" applyBorder="1" applyAlignment="1" applyProtection="1">
      <alignment horizontal="left" vertical="center"/>
      <protection hidden="1"/>
    </xf>
    <xf numFmtId="3" fontId="57" fillId="33" borderId="97" xfId="1" applyNumberFormat="1" applyFont="1" applyFill="1" applyBorder="1" applyAlignment="1" applyProtection="1">
      <alignment horizontal="left" vertical="center"/>
      <protection hidden="1"/>
    </xf>
    <xf numFmtId="3" fontId="57" fillId="33" borderId="69" xfId="1" applyNumberFormat="1" applyFont="1" applyFill="1" applyBorder="1" applyAlignment="1" applyProtection="1">
      <alignment horizontal="left" vertical="center"/>
      <protection hidden="1"/>
    </xf>
    <xf numFmtId="3" fontId="57" fillId="33" borderId="70" xfId="1" applyNumberFormat="1" applyFont="1" applyFill="1" applyBorder="1" applyAlignment="1" applyProtection="1">
      <alignment horizontal="left" vertical="center"/>
      <protection hidden="1"/>
    </xf>
    <xf numFmtId="3" fontId="45" fillId="33" borderId="69" xfId="1" applyNumberFormat="1" applyFont="1" applyFill="1" applyBorder="1" applyAlignment="1" applyProtection="1">
      <alignment horizontal="left" vertical="center"/>
      <protection hidden="1"/>
    </xf>
    <xf numFmtId="3" fontId="57" fillId="33" borderId="104" xfId="1" applyNumberFormat="1" applyFont="1" applyFill="1" applyBorder="1" applyAlignment="1" applyProtection="1">
      <alignment horizontal="left" vertical="center"/>
      <protection hidden="1"/>
    </xf>
    <xf numFmtId="3" fontId="57" fillId="33" borderId="105" xfId="1" applyNumberFormat="1" applyFont="1" applyFill="1" applyBorder="1" applyAlignment="1" applyProtection="1">
      <alignment horizontal="left" vertical="center"/>
      <protection hidden="1"/>
    </xf>
    <xf numFmtId="3" fontId="57" fillId="33" borderId="106" xfId="1" applyNumberFormat="1" applyFont="1" applyFill="1" applyBorder="1" applyAlignment="1" applyProtection="1">
      <alignment horizontal="left" vertical="center"/>
      <protection hidden="1"/>
    </xf>
    <xf numFmtId="3" fontId="55" fillId="33" borderId="35" xfId="1" applyNumberFormat="1" applyFont="1" applyFill="1" applyBorder="1" applyAlignment="1" applyProtection="1">
      <alignment horizontal="center" vertical="center"/>
      <protection hidden="1"/>
    </xf>
    <xf numFmtId="3" fontId="55" fillId="33" borderId="50" xfId="1" applyNumberFormat="1" applyFont="1" applyFill="1" applyBorder="1" applyAlignment="1" applyProtection="1">
      <alignment horizontal="center" vertical="center"/>
      <protection hidden="1"/>
    </xf>
    <xf numFmtId="3" fontId="55" fillId="33" borderId="51" xfId="1" applyNumberFormat="1" applyFont="1" applyFill="1" applyBorder="1" applyAlignment="1" applyProtection="1">
      <alignment horizontal="center" vertical="center"/>
      <protection hidden="1"/>
    </xf>
    <xf numFmtId="3" fontId="57" fillId="33" borderId="107" xfId="1" applyNumberFormat="1" applyFont="1" applyFill="1" applyBorder="1" applyAlignment="1" applyProtection="1">
      <alignment horizontal="left" vertical="center"/>
      <protection hidden="1"/>
    </xf>
    <xf numFmtId="3" fontId="57" fillId="33" borderId="99" xfId="1" applyNumberFormat="1" applyFont="1" applyFill="1" applyBorder="1" applyAlignment="1" applyProtection="1">
      <alignment horizontal="left" vertical="center"/>
      <protection hidden="1"/>
    </xf>
    <xf numFmtId="3" fontId="57" fillId="33" borderId="100" xfId="1" applyNumberFormat="1" applyFont="1" applyFill="1" applyBorder="1" applyAlignment="1" applyProtection="1">
      <alignment horizontal="left" vertical="center"/>
      <protection hidden="1"/>
    </xf>
    <xf numFmtId="3" fontId="59" fillId="33" borderId="101" xfId="1" applyNumberFormat="1" applyFont="1" applyFill="1" applyBorder="1" applyAlignment="1" applyProtection="1">
      <alignment horizontal="center" vertical="center" wrapText="1"/>
      <protection hidden="1"/>
    </xf>
    <xf numFmtId="3" fontId="59" fillId="33" borderId="0" xfId="1" applyNumberFormat="1" applyFont="1" applyFill="1" applyBorder="1" applyAlignment="1" applyProtection="1">
      <alignment horizontal="center" vertical="center" wrapText="1"/>
      <protection hidden="1"/>
    </xf>
    <xf numFmtId="3" fontId="57" fillId="33" borderId="102" xfId="1" applyNumberFormat="1" applyFont="1" applyFill="1" applyBorder="1" applyAlignment="1" applyProtection="1">
      <alignment horizontal="left" vertical="center"/>
      <protection hidden="1"/>
    </xf>
    <xf numFmtId="3" fontId="57" fillId="33" borderId="0" xfId="1" applyNumberFormat="1" applyFont="1" applyFill="1" applyBorder="1" applyAlignment="1" applyProtection="1">
      <alignment horizontal="left" vertical="center"/>
      <protection hidden="1"/>
    </xf>
    <xf numFmtId="3" fontId="57" fillId="33" borderId="59" xfId="1" applyNumberFormat="1" applyFont="1" applyFill="1" applyBorder="1" applyAlignment="1" applyProtection="1">
      <alignment horizontal="left" vertical="center"/>
      <protection hidden="1"/>
    </xf>
    <xf numFmtId="3" fontId="57" fillId="33" borderId="116" xfId="1" applyNumberFormat="1" applyFont="1" applyFill="1" applyBorder="1" applyAlignment="1" applyProtection="1">
      <alignment horizontal="left" vertical="center"/>
      <protection hidden="1"/>
    </xf>
    <xf numFmtId="3" fontId="57" fillId="33" borderId="117" xfId="1" applyNumberFormat="1" applyFont="1" applyFill="1" applyBorder="1" applyAlignment="1" applyProtection="1">
      <alignment horizontal="left" vertical="center"/>
      <protection hidden="1"/>
    </xf>
    <xf numFmtId="3" fontId="57" fillId="33" borderId="118" xfId="1" applyNumberFormat="1" applyFont="1" applyFill="1" applyBorder="1" applyAlignment="1" applyProtection="1">
      <alignment horizontal="left" vertical="center"/>
      <protection hidden="1"/>
    </xf>
    <xf numFmtId="3" fontId="57" fillId="33" borderId="86" xfId="1" applyNumberFormat="1" applyFont="1" applyFill="1" applyBorder="1" applyAlignment="1" applyProtection="1">
      <alignment horizontal="left" vertical="center" wrapText="1"/>
      <protection hidden="1"/>
    </xf>
    <xf numFmtId="3" fontId="57" fillId="33" borderId="87" xfId="1" applyNumberFormat="1" applyFont="1" applyFill="1" applyBorder="1" applyAlignment="1" applyProtection="1">
      <alignment horizontal="left" vertical="center" wrapText="1"/>
      <protection hidden="1"/>
    </xf>
    <xf numFmtId="3" fontId="59" fillId="33" borderId="121" xfId="1" applyNumberFormat="1" applyFont="1" applyFill="1" applyBorder="1" applyAlignment="1" applyProtection="1">
      <alignment horizontal="center" vertical="center" wrapText="1"/>
      <protection hidden="1"/>
    </xf>
    <xf numFmtId="3" fontId="57" fillId="33" borderId="120" xfId="1" applyNumberFormat="1" applyFont="1" applyFill="1" applyBorder="1" applyAlignment="1" applyProtection="1">
      <alignment horizontal="left" vertical="center"/>
      <protection hidden="1"/>
    </xf>
    <xf numFmtId="3" fontId="57" fillId="33" borderId="122" xfId="1" applyNumberFormat="1" applyFont="1" applyFill="1" applyBorder="1" applyAlignment="1" applyProtection="1">
      <alignment horizontal="left" vertical="center"/>
      <protection hidden="1"/>
    </xf>
    <xf numFmtId="3" fontId="57" fillId="33" borderId="50" xfId="1" applyNumberFormat="1" applyFont="1" applyFill="1" applyBorder="1" applyAlignment="1" applyProtection="1">
      <alignment horizontal="left" vertical="center"/>
      <protection hidden="1"/>
    </xf>
    <xf numFmtId="3" fontId="57" fillId="33" borderId="51" xfId="1" applyNumberFormat="1" applyFont="1" applyFill="1" applyBorder="1" applyAlignment="1" applyProtection="1">
      <alignment horizontal="left" vertical="center"/>
      <protection hidden="1"/>
    </xf>
    <xf numFmtId="3" fontId="57" fillId="33" borderId="107" xfId="1" applyNumberFormat="1" applyFont="1" applyFill="1" applyBorder="1" applyAlignment="1" applyProtection="1">
      <alignment horizontal="left" vertical="center" wrapText="1"/>
      <protection hidden="1"/>
    </xf>
    <xf numFmtId="3" fontId="57" fillId="33" borderId="96" xfId="1" applyNumberFormat="1" applyFont="1" applyFill="1" applyBorder="1" applyAlignment="1" applyProtection="1">
      <alignment horizontal="left" vertical="center" wrapText="1"/>
      <protection hidden="1"/>
    </xf>
    <xf numFmtId="3" fontId="57" fillId="33" borderId="97" xfId="1" applyNumberFormat="1" applyFont="1" applyFill="1" applyBorder="1" applyAlignment="1" applyProtection="1">
      <alignment horizontal="left" vertical="center" wrapText="1"/>
      <protection hidden="1"/>
    </xf>
    <xf numFmtId="0" fontId="63" fillId="33" borderId="67" xfId="0" applyFont="1" applyFill="1" applyBorder="1" applyAlignment="1" applyProtection="1">
      <alignment horizontal="center" vertical="center" wrapText="1"/>
      <protection locked="0"/>
    </xf>
    <xf numFmtId="0" fontId="63" fillId="33" borderId="110" xfId="0" applyFont="1" applyFill="1" applyBorder="1" applyAlignment="1" applyProtection="1">
      <alignment horizontal="center" vertical="center" wrapText="1"/>
      <protection locked="0"/>
    </xf>
    <xf numFmtId="0" fontId="63" fillId="33" borderId="72" xfId="0" applyFont="1" applyFill="1" applyBorder="1" applyAlignment="1" applyProtection="1">
      <alignment horizontal="center" vertical="center" wrapText="1"/>
      <protection locked="0"/>
    </xf>
    <xf numFmtId="3" fontId="57" fillId="33" borderId="108" xfId="1" applyNumberFormat="1" applyFont="1" applyFill="1" applyBorder="1" applyAlignment="1" applyProtection="1">
      <alignment horizontal="left" vertical="center"/>
      <protection hidden="1"/>
    </xf>
    <xf numFmtId="0" fontId="63" fillId="33" borderId="90" xfId="0" applyFont="1" applyFill="1" applyBorder="1" applyAlignment="1" applyProtection="1">
      <alignment horizontal="center" vertical="center" wrapText="1"/>
      <protection hidden="1"/>
    </xf>
    <xf numFmtId="0" fontId="63" fillId="33" borderId="112" xfId="0" applyFont="1" applyFill="1" applyBorder="1" applyAlignment="1" applyProtection="1">
      <alignment horizontal="center" vertical="center" wrapText="1"/>
      <protection hidden="1"/>
    </xf>
    <xf numFmtId="0" fontId="63" fillId="33" borderId="95" xfId="0" applyFont="1" applyFill="1" applyBorder="1" applyAlignment="1" applyProtection="1">
      <alignment horizontal="center" vertical="center" wrapText="1"/>
      <protection hidden="1"/>
    </xf>
    <xf numFmtId="3" fontId="57" fillId="33" borderId="91" xfId="1" applyNumberFormat="1" applyFont="1" applyFill="1" applyBorder="1" applyAlignment="1" applyProtection="1">
      <alignment vertical="center"/>
      <protection hidden="1"/>
    </xf>
    <xf numFmtId="3" fontId="57" fillId="33" borderId="92" xfId="1" applyNumberFormat="1" applyFont="1" applyFill="1" applyBorder="1" applyAlignment="1" applyProtection="1">
      <alignment vertical="center"/>
      <protection hidden="1"/>
    </xf>
    <xf numFmtId="3" fontId="57" fillId="33" borderId="93" xfId="1" applyNumberFormat="1" applyFont="1" applyFill="1" applyBorder="1" applyAlignment="1" applyProtection="1">
      <alignment vertical="center"/>
      <protection hidden="1"/>
    </xf>
    <xf numFmtId="0" fontId="63" fillId="33" borderId="113" xfId="0" applyFont="1" applyFill="1" applyBorder="1" applyAlignment="1" applyProtection="1">
      <alignment horizontal="center" vertical="center" wrapText="1"/>
      <protection locked="0"/>
    </xf>
    <xf numFmtId="0" fontId="63" fillId="33" borderId="114" xfId="0" applyFont="1" applyFill="1" applyBorder="1" applyAlignment="1" applyProtection="1">
      <alignment horizontal="center" vertical="center" wrapText="1"/>
      <protection locked="0"/>
    </xf>
    <xf numFmtId="0" fontId="63" fillId="33" borderId="115" xfId="0" applyFont="1" applyFill="1" applyBorder="1" applyAlignment="1" applyProtection="1">
      <alignment horizontal="center" vertical="center" wrapText="1"/>
      <protection locked="0"/>
    </xf>
    <xf numFmtId="3" fontId="57" fillId="33" borderId="102" xfId="1" applyNumberFormat="1" applyFont="1" applyFill="1" applyBorder="1" applyAlignment="1" applyProtection="1">
      <alignment vertical="center"/>
      <protection hidden="1"/>
    </xf>
    <xf numFmtId="3" fontId="57" fillId="33" borderId="0" xfId="1" applyNumberFormat="1" applyFont="1" applyFill="1" applyBorder="1" applyAlignment="1" applyProtection="1">
      <alignment vertical="center"/>
      <protection hidden="1"/>
    </xf>
    <xf numFmtId="3" fontId="57" fillId="33" borderId="59" xfId="1" applyNumberFormat="1" applyFont="1" applyFill="1" applyBorder="1" applyAlignment="1" applyProtection="1">
      <alignment vertical="center"/>
      <protection hidden="1"/>
    </xf>
    <xf numFmtId="3" fontId="57" fillId="33" borderId="39" xfId="286" applyNumberFormat="1" applyFont="1" applyFill="1" applyBorder="1" applyAlignment="1" applyProtection="1">
      <alignment horizontal="left" vertical="center" wrapText="1"/>
      <protection hidden="1"/>
    </xf>
    <xf numFmtId="3" fontId="57" fillId="33" borderId="52" xfId="286" applyNumberFormat="1" applyFont="1" applyFill="1" applyBorder="1" applyAlignment="1" applyProtection="1">
      <alignment horizontal="left" vertical="center" wrapText="1"/>
      <protection hidden="1"/>
    </xf>
    <xf numFmtId="3" fontId="57" fillId="33" borderId="56" xfId="286" applyNumberFormat="1" applyFont="1" applyFill="1" applyBorder="1" applyAlignment="1" applyProtection="1">
      <alignment horizontal="left" vertical="center" wrapText="1"/>
      <protection hidden="1"/>
    </xf>
    <xf numFmtId="3" fontId="57" fillId="34" borderId="79" xfId="5" applyNumberFormat="1" applyFont="1" applyFill="1" applyBorder="1" applyAlignment="1" applyProtection="1">
      <alignment horizontal="left" vertical="center" wrapText="1"/>
      <protection hidden="1"/>
    </xf>
    <xf numFmtId="3" fontId="57" fillId="34" borderId="10" xfId="5" applyNumberFormat="1" applyFont="1" applyFill="1" applyBorder="1" applyAlignment="1" applyProtection="1">
      <alignment horizontal="left" vertical="center" wrapText="1"/>
      <protection hidden="1"/>
    </xf>
    <xf numFmtId="3" fontId="57" fillId="34" borderId="34" xfId="5" applyNumberFormat="1" applyFont="1" applyFill="1" applyBorder="1" applyAlignment="1" applyProtection="1">
      <alignment horizontal="left" vertical="center" wrapText="1"/>
      <protection hidden="1"/>
    </xf>
    <xf numFmtId="0" fontId="56" fillId="34" borderId="80" xfId="0" applyFont="1" applyFill="1" applyBorder="1" applyAlignment="1" applyProtection="1">
      <alignment horizontal="center" vertical="center"/>
      <protection hidden="1"/>
    </xf>
    <xf numFmtId="0" fontId="56" fillId="34" borderId="81" xfId="0" applyFont="1" applyFill="1" applyBorder="1" applyAlignment="1" applyProtection="1">
      <alignment horizontal="center" vertical="center"/>
      <protection hidden="1"/>
    </xf>
    <xf numFmtId="0" fontId="56" fillId="34" borderId="82" xfId="0" applyFont="1" applyFill="1" applyBorder="1" applyAlignment="1" applyProtection="1">
      <alignment horizontal="center" vertical="center"/>
      <protection hidden="1"/>
    </xf>
    <xf numFmtId="0" fontId="2" fillId="34" borderId="62" xfId="0" applyFont="1" applyFill="1" applyBorder="1" applyAlignment="1" applyProtection="1">
      <alignment horizontal="left" vertical="center"/>
      <protection hidden="1"/>
    </xf>
    <xf numFmtId="0" fontId="2" fillId="34" borderId="63" xfId="0" applyFont="1" applyFill="1" applyBorder="1" applyAlignment="1" applyProtection="1">
      <alignment horizontal="left" vertical="center"/>
      <protection hidden="1"/>
    </xf>
    <xf numFmtId="0" fontId="2" fillId="34" borderId="64" xfId="0" applyFont="1" applyFill="1" applyBorder="1" applyAlignment="1" applyProtection="1">
      <alignment horizontal="left" vertical="center"/>
      <protection hidden="1"/>
    </xf>
    <xf numFmtId="3" fontId="57" fillId="34" borderId="124" xfId="1" applyNumberFormat="1" applyFont="1" applyFill="1" applyBorder="1" applyAlignment="1" applyProtection="1">
      <alignment horizontal="center" vertical="center" wrapText="1"/>
      <protection hidden="1"/>
    </xf>
    <xf numFmtId="3" fontId="57" fillId="34" borderId="35" xfId="1" applyNumberFormat="1" applyFont="1" applyFill="1" applyBorder="1" applyAlignment="1" applyProtection="1">
      <alignment horizontal="center" vertical="center" wrapText="1"/>
      <protection hidden="1"/>
    </xf>
    <xf numFmtId="3" fontId="57" fillId="34" borderId="68" xfId="1" applyNumberFormat="1" applyFont="1" applyFill="1" applyBorder="1" applyAlignment="1" applyProtection="1">
      <alignment horizontal="left" vertical="center" wrapText="1"/>
      <protection hidden="1"/>
    </xf>
    <xf numFmtId="3" fontId="57" fillId="34" borderId="69" xfId="1" applyNumberFormat="1" applyFont="1" applyFill="1" applyBorder="1" applyAlignment="1" applyProtection="1">
      <alignment horizontal="left" vertical="center" wrapText="1"/>
      <protection hidden="1"/>
    </xf>
    <xf numFmtId="3" fontId="57" fillId="34" borderId="70" xfId="1" applyNumberFormat="1" applyFont="1" applyFill="1" applyBorder="1" applyAlignment="1" applyProtection="1">
      <alignment horizontal="left" vertical="center" wrapText="1"/>
      <protection hidden="1"/>
    </xf>
    <xf numFmtId="3" fontId="57" fillId="34" borderId="39" xfId="1" applyNumberFormat="1" applyFont="1" applyFill="1" applyBorder="1" applyAlignment="1" applyProtection="1">
      <alignment horizontal="left" vertical="center"/>
      <protection hidden="1"/>
    </xf>
    <xf numFmtId="3" fontId="57" fillId="34" borderId="52" xfId="1" applyNumberFormat="1" applyFont="1" applyFill="1" applyBorder="1" applyAlignment="1" applyProtection="1">
      <alignment horizontal="left" vertical="center"/>
      <protection hidden="1"/>
    </xf>
    <xf numFmtId="3" fontId="57" fillId="34" borderId="56" xfId="1" applyNumberFormat="1" applyFont="1" applyFill="1" applyBorder="1" applyAlignment="1" applyProtection="1">
      <alignment horizontal="left" vertical="center"/>
      <protection hidden="1"/>
    </xf>
    <xf numFmtId="3" fontId="59" fillId="33" borderId="67" xfId="1" applyNumberFormat="1" applyFont="1" applyFill="1" applyBorder="1" applyAlignment="1" applyProtection="1">
      <alignment horizontal="center" vertical="center" wrapText="1"/>
      <protection hidden="1"/>
    </xf>
    <xf numFmtId="3" fontId="59" fillId="33" borderId="110" xfId="1" applyNumberFormat="1" applyFont="1" applyFill="1" applyBorder="1" applyAlignment="1" applyProtection="1">
      <alignment horizontal="center" vertical="center" wrapText="1"/>
      <protection hidden="1"/>
    </xf>
    <xf numFmtId="3" fontId="59" fillId="33" borderId="72" xfId="1" applyNumberFormat="1" applyFont="1" applyFill="1" applyBorder="1" applyAlignment="1" applyProtection="1">
      <alignment horizontal="center" vertical="center" wrapText="1"/>
      <protection hidden="1"/>
    </xf>
    <xf numFmtId="3" fontId="57" fillId="33" borderId="68" xfId="1" applyNumberFormat="1" applyFont="1" applyFill="1" applyBorder="1" applyAlignment="1" applyProtection="1">
      <alignment horizontal="left" vertical="center"/>
      <protection hidden="1"/>
    </xf>
    <xf numFmtId="0" fontId="55" fillId="9" borderId="60" xfId="0" applyFont="1" applyFill="1" applyBorder="1" applyAlignment="1" applyProtection="1">
      <alignment horizontal="center" vertical="center" wrapText="1"/>
      <protection hidden="1"/>
    </xf>
    <xf numFmtId="0" fontId="55" fillId="9" borderId="10" xfId="0" applyFont="1" applyFill="1" applyBorder="1" applyAlignment="1" applyProtection="1">
      <alignment horizontal="center" vertical="center" wrapText="1"/>
      <protection hidden="1"/>
    </xf>
    <xf numFmtId="0" fontId="55" fillId="9" borderId="34" xfId="0" applyFont="1" applyFill="1" applyBorder="1" applyAlignment="1" applyProtection="1">
      <alignment horizontal="center" vertical="center" wrapText="1"/>
      <protection hidden="1"/>
    </xf>
    <xf numFmtId="0" fontId="56" fillId="35" borderId="39" xfId="0" applyFont="1" applyFill="1" applyBorder="1" applyAlignment="1" applyProtection="1">
      <alignment horizontal="center" vertical="center"/>
      <protection hidden="1"/>
    </xf>
    <xf numFmtId="0" fontId="56" fillId="35" borderId="52" xfId="0" applyFont="1" applyFill="1" applyBorder="1" applyAlignment="1" applyProtection="1">
      <alignment horizontal="center" vertical="center"/>
      <protection hidden="1"/>
    </xf>
    <xf numFmtId="0" fontId="56" fillId="35" borderId="56" xfId="0" applyFont="1" applyFill="1" applyBorder="1" applyAlignment="1" applyProtection="1">
      <alignment horizontal="center" vertical="center"/>
      <protection hidden="1"/>
    </xf>
    <xf numFmtId="0" fontId="45" fillId="9" borderId="74" xfId="0" applyFont="1" applyFill="1" applyBorder="1" applyAlignment="1" applyProtection="1">
      <alignment horizontal="left" vertical="center" indent="1"/>
      <protection hidden="1"/>
    </xf>
    <xf numFmtId="0" fontId="45" fillId="9" borderId="75" xfId="0" applyFont="1" applyFill="1" applyBorder="1" applyAlignment="1" applyProtection="1">
      <alignment horizontal="left" vertical="center" indent="1"/>
      <protection hidden="1"/>
    </xf>
    <xf numFmtId="0" fontId="45" fillId="9" borderId="76" xfId="0" applyFont="1" applyFill="1" applyBorder="1" applyAlignment="1" applyProtection="1">
      <alignment horizontal="left" vertical="center" indent="1"/>
      <protection hidden="1"/>
    </xf>
    <xf numFmtId="0" fontId="45" fillId="36" borderId="79" xfId="0" applyFont="1" applyFill="1" applyBorder="1" applyAlignment="1" applyProtection="1">
      <alignment horizontal="center" vertical="center"/>
      <protection hidden="1"/>
    </xf>
    <xf numFmtId="0" fontId="45" fillId="36" borderId="10" xfId="0" applyFont="1" applyFill="1" applyBorder="1" applyAlignment="1" applyProtection="1">
      <alignment horizontal="center" vertical="center"/>
      <protection hidden="1"/>
    </xf>
    <xf numFmtId="0" fontId="45" fillId="36" borderId="34" xfId="0" applyFont="1" applyFill="1" applyBorder="1" applyAlignment="1" applyProtection="1">
      <alignment horizontal="center" vertical="center"/>
      <protection hidden="1"/>
    </xf>
    <xf numFmtId="0" fontId="45" fillId="36" borderId="126" xfId="0" applyFont="1" applyFill="1" applyBorder="1" applyAlignment="1" applyProtection="1">
      <alignment horizontal="left" vertical="center"/>
      <protection hidden="1"/>
    </xf>
    <xf numFmtId="0" fontId="45" fillId="36" borderId="127" xfId="0" applyFont="1" applyFill="1" applyBorder="1" applyAlignment="1" applyProtection="1">
      <alignment horizontal="left" vertical="center"/>
      <protection hidden="1"/>
    </xf>
    <xf numFmtId="0" fontId="45" fillId="36" borderId="128" xfId="0" applyFont="1" applyFill="1" applyBorder="1" applyAlignment="1" applyProtection="1">
      <alignment horizontal="left" vertical="center"/>
      <protection hidden="1"/>
    </xf>
    <xf numFmtId="0" fontId="63" fillId="36" borderId="110" xfId="0" applyFont="1" applyFill="1" applyBorder="1" applyAlignment="1" applyProtection="1">
      <alignment horizontal="center" vertical="center" wrapText="1"/>
      <protection hidden="1"/>
    </xf>
    <xf numFmtId="0" fontId="63" fillId="36" borderId="72" xfId="0" applyFont="1" applyFill="1" applyBorder="1" applyAlignment="1" applyProtection="1">
      <alignment horizontal="center" vertical="center" wrapText="1"/>
      <protection hidden="1"/>
    </xf>
    <xf numFmtId="0" fontId="45" fillId="36" borderId="68" xfId="0" applyFont="1" applyFill="1" applyBorder="1" applyAlignment="1" applyProtection="1">
      <alignment horizontal="left" vertical="center"/>
      <protection hidden="1"/>
    </xf>
    <xf numFmtId="0" fontId="45" fillId="36" borderId="69" xfId="0" applyFont="1" applyFill="1" applyBorder="1" applyAlignment="1" applyProtection="1">
      <alignment horizontal="left" vertical="center"/>
      <protection hidden="1"/>
    </xf>
    <xf numFmtId="0" fontId="45" fillId="36" borderId="70" xfId="0" applyFont="1" applyFill="1" applyBorder="1" applyAlignment="1" applyProtection="1">
      <alignment horizontal="left" vertical="center"/>
      <protection hidden="1"/>
    </xf>
    <xf numFmtId="0" fontId="45" fillId="36" borderId="123" xfId="0" applyFont="1" applyFill="1" applyBorder="1" applyAlignment="1" applyProtection="1">
      <alignment horizontal="left" vertical="center"/>
      <protection hidden="1"/>
    </xf>
    <xf numFmtId="0" fontId="45" fillId="36" borderId="105" xfId="0" applyFont="1" applyFill="1" applyBorder="1" applyAlignment="1" applyProtection="1">
      <alignment horizontal="left" vertical="center"/>
      <protection hidden="1"/>
    </xf>
    <xf numFmtId="0" fontId="45" fillId="36" borderId="106" xfId="0" applyFont="1" applyFill="1" applyBorder="1" applyAlignment="1" applyProtection="1">
      <alignment horizontal="left" vertical="center"/>
      <protection hidden="1"/>
    </xf>
    <xf numFmtId="0" fontId="62" fillId="12" borderId="60" xfId="0" applyFont="1" applyFill="1" applyBorder="1" applyAlignment="1" applyProtection="1">
      <alignment horizontal="center" vertical="center" wrapText="1"/>
      <protection hidden="1"/>
    </xf>
    <xf numFmtId="0" fontId="62" fillId="12" borderId="10" xfId="0" applyFont="1" applyFill="1" applyBorder="1" applyAlignment="1" applyProtection="1">
      <alignment horizontal="center" vertical="center" wrapText="1"/>
      <protection hidden="1"/>
    </xf>
    <xf numFmtId="0" fontId="62" fillId="12" borderId="34" xfId="0" applyFont="1" applyFill="1" applyBorder="1" applyAlignment="1" applyProtection="1">
      <alignment horizontal="center" vertical="center" wrapText="1"/>
      <protection hidden="1"/>
    </xf>
    <xf numFmtId="0" fontId="56" fillId="37" borderId="39" xfId="0" applyFont="1" applyFill="1" applyBorder="1" applyAlignment="1" applyProtection="1">
      <alignment horizontal="center" vertical="center"/>
      <protection hidden="1"/>
    </xf>
    <xf numFmtId="0" fontId="56" fillId="37" borderId="52" xfId="0" applyFont="1" applyFill="1" applyBorder="1" applyAlignment="1" applyProtection="1">
      <alignment horizontal="center" vertical="center"/>
      <protection hidden="1"/>
    </xf>
    <xf numFmtId="0" fontId="56" fillId="37" borderId="56" xfId="0" applyFont="1" applyFill="1" applyBorder="1" applyAlignment="1" applyProtection="1">
      <alignment horizontal="center" vertical="center"/>
      <protection hidden="1"/>
    </xf>
    <xf numFmtId="0" fontId="45" fillId="12" borderId="74" xfId="0" applyFont="1" applyFill="1" applyBorder="1" applyAlignment="1" applyProtection="1">
      <alignment horizontal="left" vertical="center" indent="1"/>
      <protection hidden="1"/>
    </xf>
    <xf numFmtId="0" fontId="45" fillId="12" borderId="75" xfId="0" applyFont="1" applyFill="1" applyBorder="1" applyAlignment="1" applyProtection="1">
      <alignment horizontal="left" vertical="center" indent="1"/>
      <protection hidden="1"/>
    </xf>
    <xf numFmtId="0" fontId="45" fillId="12" borderId="76" xfId="0" applyFont="1" applyFill="1" applyBorder="1" applyAlignment="1" applyProtection="1">
      <alignment horizontal="left" vertical="center" indent="1"/>
      <protection hidden="1"/>
    </xf>
    <xf numFmtId="0" fontId="45" fillId="29" borderId="79" xfId="0" applyFont="1" applyFill="1" applyBorder="1" applyAlignment="1" applyProtection="1">
      <alignment horizontal="center" vertical="center" wrapText="1"/>
      <protection hidden="1"/>
    </xf>
    <xf numFmtId="0" fontId="45" fillId="29" borderId="10" xfId="0" applyFont="1" applyFill="1" applyBorder="1" applyAlignment="1" applyProtection="1">
      <alignment horizontal="center" vertical="center" wrapText="1"/>
      <protection hidden="1"/>
    </xf>
    <xf numFmtId="0" fontId="45" fillId="29" borderId="34" xfId="0" applyFont="1" applyFill="1" applyBorder="1" applyAlignment="1" applyProtection="1">
      <alignment horizontal="center" vertical="center" wrapText="1"/>
      <protection hidden="1"/>
    </xf>
    <xf numFmtId="0" fontId="45" fillId="29" borderId="126" xfId="0" applyFont="1" applyFill="1" applyBorder="1" applyAlignment="1" applyProtection="1">
      <alignment horizontal="left" vertical="center"/>
      <protection hidden="1"/>
    </xf>
    <xf numFmtId="0" fontId="45" fillId="29" borderId="127" xfId="0" applyFont="1" applyFill="1" applyBorder="1" applyAlignment="1" applyProtection="1">
      <alignment horizontal="left" vertical="center"/>
      <protection hidden="1"/>
    </xf>
    <xf numFmtId="0" fontId="45" fillId="29" borderId="128" xfId="0" applyFont="1" applyFill="1" applyBorder="1" applyAlignment="1" applyProtection="1">
      <alignment horizontal="left" vertical="center"/>
      <protection hidden="1"/>
    </xf>
    <xf numFmtId="3" fontId="57" fillId="29" borderId="124" xfId="1" applyNumberFormat="1" applyFont="1" applyFill="1" applyBorder="1" applyAlignment="1" applyProtection="1">
      <alignment horizontal="center" vertical="center" wrapText="1"/>
      <protection hidden="1"/>
    </xf>
    <xf numFmtId="3" fontId="57" fillId="29" borderId="35" xfId="1" applyNumberFormat="1" applyFont="1" applyFill="1" applyBorder="1" applyAlignment="1" applyProtection="1">
      <alignment horizontal="center" vertical="center" wrapText="1"/>
      <protection hidden="1"/>
    </xf>
    <xf numFmtId="3" fontId="57" fillId="29" borderId="68" xfId="1" applyNumberFormat="1" applyFont="1" applyFill="1" applyBorder="1" applyAlignment="1" applyProtection="1">
      <alignment horizontal="left" vertical="center" wrapText="1"/>
      <protection hidden="1"/>
    </xf>
    <xf numFmtId="3" fontId="57" fillId="29" borderId="69" xfId="1" applyNumberFormat="1" applyFont="1" applyFill="1" applyBorder="1" applyAlignment="1" applyProtection="1">
      <alignment horizontal="left" vertical="center" wrapText="1"/>
      <protection hidden="1"/>
    </xf>
    <xf numFmtId="3" fontId="57" fillId="29" borderId="70" xfId="1" applyNumberFormat="1" applyFont="1" applyFill="1" applyBorder="1" applyAlignment="1" applyProtection="1">
      <alignment horizontal="left" vertical="center" wrapText="1"/>
      <protection hidden="1"/>
    </xf>
    <xf numFmtId="3" fontId="57" fillId="29" borderId="123" xfId="1" applyNumberFormat="1" applyFont="1" applyFill="1" applyBorder="1" applyAlignment="1" applyProtection="1">
      <alignment horizontal="left" vertical="center"/>
      <protection hidden="1"/>
    </xf>
    <xf numFmtId="3" fontId="57" fillId="29" borderId="105" xfId="1" applyNumberFormat="1" applyFont="1" applyFill="1" applyBorder="1" applyAlignment="1" applyProtection="1">
      <alignment horizontal="left" vertical="center"/>
      <protection hidden="1"/>
    </xf>
    <xf numFmtId="3" fontId="57" fillId="29" borderId="106" xfId="1" applyNumberFormat="1" applyFont="1" applyFill="1" applyBorder="1" applyAlignment="1" applyProtection="1">
      <alignment horizontal="left" vertical="center"/>
      <protection hidden="1"/>
    </xf>
    <xf numFmtId="0" fontId="45" fillId="29" borderId="66" xfId="0" applyFont="1" applyFill="1" applyBorder="1" applyAlignment="1" applyProtection="1">
      <alignment horizontal="left" vertical="center" wrapText="1"/>
      <protection hidden="1"/>
    </xf>
    <xf numFmtId="0" fontId="45" fillId="29" borderId="53" xfId="0" applyFont="1" applyFill="1" applyBorder="1" applyAlignment="1" applyProtection="1">
      <alignment horizontal="left" vertical="center" wrapText="1"/>
      <protection hidden="1"/>
    </xf>
    <xf numFmtId="0" fontId="45" fillId="29" borderId="58" xfId="0" applyFont="1" applyFill="1" applyBorder="1" applyAlignment="1" applyProtection="1">
      <alignment horizontal="left" vertical="center" wrapText="1"/>
      <protection hidden="1"/>
    </xf>
    <xf numFmtId="0" fontId="2" fillId="29" borderId="130" xfId="0" applyFont="1" applyFill="1" applyBorder="1" applyAlignment="1" applyProtection="1">
      <alignment horizontal="left" indent="1"/>
      <protection hidden="1"/>
    </xf>
    <xf numFmtId="0" fontId="0" fillId="29" borderId="105" xfId="0" applyFill="1" applyBorder="1" applyAlignment="1" applyProtection="1">
      <alignment horizontal="left" indent="1"/>
      <protection hidden="1"/>
    </xf>
    <xf numFmtId="0" fontId="0" fillId="29" borderId="106" xfId="0" applyFill="1" applyBorder="1" applyAlignment="1" applyProtection="1">
      <alignment horizontal="left" indent="1"/>
      <protection hidden="1"/>
    </xf>
    <xf numFmtId="0" fontId="51" fillId="0" borderId="0" xfId="0" applyFont="1" applyAlignment="1" applyProtection="1">
      <alignment horizontal="center"/>
      <protection hidden="1"/>
    </xf>
    <xf numFmtId="0" fontId="64" fillId="0" borderId="39" xfId="0" applyFont="1" applyBorder="1" applyAlignment="1" applyProtection="1">
      <alignment horizontal="center" vertical="top"/>
      <protection hidden="1"/>
    </xf>
    <xf numFmtId="0" fontId="64" fillId="0" borderId="56" xfId="0" applyFont="1" applyBorder="1" applyAlignment="1" applyProtection="1">
      <alignment horizontal="center" vertical="top"/>
      <protection hidden="1"/>
    </xf>
    <xf numFmtId="0" fontId="64" fillId="0" borderId="39" xfId="0" applyFont="1" applyBorder="1" applyAlignment="1" applyProtection="1">
      <alignment horizontal="center" vertical="top" wrapText="1"/>
      <protection hidden="1"/>
    </xf>
    <xf numFmtId="0" fontId="64" fillId="0" borderId="56" xfId="0" applyFont="1" applyBorder="1" applyAlignment="1" applyProtection="1">
      <alignment horizontal="center" vertical="top" wrapText="1"/>
      <protection hidden="1"/>
    </xf>
    <xf numFmtId="3" fontId="45" fillId="20" borderId="39" xfId="1" applyNumberFormat="1" applyFont="1" applyFill="1" applyBorder="1" applyAlignment="1" applyProtection="1">
      <alignment horizontal="center" vertical="center" wrapText="1"/>
      <protection hidden="1"/>
    </xf>
    <xf numFmtId="3" fontId="45" fillId="20" borderId="56" xfId="1" applyNumberFormat="1" applyFont="1" applyFill="1" applyBorder="1" applyAlignment="1" applyProtection="1">
      <alignment horizontal="center" vertical="center" wrapText="1"/>
      <protection hidden="1"/>
    </xf>
    <xf numFmtId="3" fontId="0" fillId="20" borderId="39" xfId="1" applyNumberFormat="1" applyFont="1" applyFill="1" applyBorder="1" applyAlignment="1" applyProtection="1">
      <alignment horizontal="center" vertical="center" wrapText="1"/>
      <protection hidden="1"/>
    </xf>
    <xf numFmtId="3" fontId="0" fillId="20" borderId="56" xfId="1" applyNumberFormat="1" applyFont="1" applyFill="1" applyBorder="1" applyAlignment="1" applyProtection="1">
      <alignment horizontal="center" vertical="center" wrapText="1"/>
      <protection hidden="1"/>
    </xf>
    <xf numFmtId="0" fontId="62" fillId="21" borderId="60" xfId="0" applyFont="1" applyFill="1" applyBorder="1" applyAlignment="1" applyProtection="1">
      <alignment horizontal="center" vertical="center" wrapText="1"/>
      <protection hidden="1"/>
    </xf>
    <xf numFmtId="0" fontId="62" fillId="21" borderId="10" xfId="0" applyFont="1" applyFill="1" applyBorder="1" applyAlignment="1" applyProtection="1">
      <alignment horizontal="center" vertical="center" wrapText="1"/>
      <protection hidden="1"/>
    </xf>
    <xf numFmtId="0" fontId="62" fillId="21" borderId="34" xfId="0" applyFont="1" applyFill="1" applyBorder="1" applyAlignment="1" applyProtection="1">
      <alignment horizontal="center" vertical="center" wrapText="1"/>
      <protection hidden="1"/>
    </xf>
    <xf numFmtId="0" fontId="56" fillId="21" borderId="39" xfId="0" applyFont="1" applyFill="1" applyBorder="1" applyAlignment="1" applyProtection="1">
      <alignment horizontal="center" vertical="center"/>
      <protection hidden="1"/>
    </xf>
    <xf numFmtId="0" fontId="56" fillId="21" borderId="52" xfId="0" applyFont="1" applyFill="1" applyBorder="1" applyAlignment="1" applyProtection="1">
      <alignment horizontal="center" vertical="center"/>
      <protection hidden="1"/>
    </xf>
    <xf numFmtId="0" fontId="56" fillId="21" borderId="56" xfId="0" applyFont="1" applyFill="1" applyBorder="1" applyAlignment="1" applyProtection="1">
      <alignment horizontal="center" vertical="center"/>
      <protection hidden="1"/>
    </xf>
    <xf numFmtId="0" fontId="45" fillId="13" borderId="74" xfId="0" applyFont="1" applyFill="1" applyBorder="1" applyAlignment="1" applyProtection="1">
      <alignment horizontal="left" vertical="center" indent="1"/>
      <protection hidden="1"/>
    </xf>
    <xf numFmtId="0" fontId="45" fillId="13" borderId="75" xfId="0" applyFont="1" applyFill="1" applyBorder="1" applyAlignment="1" applyProtection="1">
      <alignment horizontal="left" vertical="center" indent="1"/>
      <protection hidden="1"/>
    </xf>
    <xf numFmtId="0" fontId="45" fillId="13" borderId="76" xfId="0" applyFont="1" applyFill="1" applyBorder="1" applyAlignment="1" applyProtection="1">
      <alignment horizontal="left" vertical="center" indent="1"/>
      <protection hidden="1"/>
    </xf>
    <xf numFmtId="0" fontId="45" fillId="15" borderId="126" xfId="0" applyFont="1" applyFill="1" applyBorder="1" applyAlignment="1" applyProtection="1">
      <alignment horizontal="left" vertical="center" wrapText="1" indent="1"/>
      <protection hidden="1"/>
    </xf>
    <xf numFmtId="0" fontId="45" fillId="15" borderId="127" xfId="0" applyFont="1" applyFill="1" applyBorder="1" applyAlignment="1" applyProtection="1">
      <alignment horizontal="left" vertical="center" wrapText="1" indent="1"/>
      <protection hidden="1"/>
    </xf>
    <xf numFmtId="0" fontId="45" fillId="15" borderId="128" xfId="0" applyFont="1" applyFill="1" applyBorder="1" applyAlignment="1" applyProtection="1">
      <alignment horizontal="left" vertical="center" wrapText="1" indent="1"/>
      <protection hidden="1"/>
    </xf>
    <xf numFmtId="0" fontId="2" fillId="15" borderId="130" xfId="0" applyFont="1" applyFill="1" applyBorder="1" applyAlignment="1" applyProtection="1">
      <alignment horizontal="left" vertical="center" indent="3"/>
      <protection hidden="1"/>
    </xf>
    <xf numFmtId="0" fontId="2" fillId="15" borderId="105" xfId="0" applyFont="1" applyFill="1" applyBorder="1" applyAlignment="1" applyProtection="1">
      <alignment horizontal="left" vertical="center" indent="3"/>
      <protection hidden="1"/>
    </xf>
    <xf numFmtId="0" fontId="2" fillId="15" borderId="106" xfId="0" applyFont="1" applyFill="1" applyBorder="1" applyAlignment="1" applyProtection="1">
      <alignment horizontal="left" vertical="center" indent="3"/>
      <protection hidden="1"/>
    </xf>
    <xf numFmtId="0" fontId="56" fillId="11" borderId="39" xfId="0" applyFont="1" applyFill="1" applyBorder="1" applyAlignment="1" applyProtection="1">
      <alignment horizontal="center" vertical="center"/>
      <protection hidden="1"/>
    </xf>
    <xf numFmtId="0" fontId="56" fillId="11" borderId="52" xfId="0" applyFont="1" applyFill="1" applyBorder="1" applyAlignment="1" applyProtection="1">
      <alignment horizontal="center" vertical="center"/>
      <protection hidden="1"/>
    </xf>
    <xf numFmtId="0" fontId="56" fillId="11" borderId="56" xfId="0" applyFont="1" applyFill="1" applyBorder="1" applyAlignment="1" applyProtection="1">
      <alignment horizontal="center" vertical="center"/>
      <protection hidden="1"/>
    </xf>
    <xf numFmtId="3" fontId="45" fillId="21" borderId="39" xfId="1" applyNumberFormat="1" applyFont="1" applyFill="1" applyBorder="1" applyAlignment="1" applyProtection="1">
      <alignment horizontal="center" vertical="center" wrapText="1"/>
      <protection hidden="1"/>
    </xf>
    <xf numFmtId="3" fontId="45" fillId="21" borderId="56" xfId="1" applyNumberFormat="1" applyFont="1" applyFill="1" applyBorder="1" applyAlignment="1" applyProtection="1">
      <alignment horizontal="center" vertical="center" wrapText="1"/>
      <protection hidden="1"/>
    </xf>
    <xf numFmtId="3" fontId="0" fillId="21" borderId="39" xfId="1" applyNumberFormat="1" applyFont="1" applyFill="1" applyBorder="1" applyAlignment="1" applyProtection="1">
      <alignment horizontal="center" vertical="center" wrapText="1"/>
      <protection hidden="1"/>
    </xf>
    <xf numFmtId="3" fontId="0" fillId="21" borderId="56" xfId="1" applyNumberFormat="1" applyFont="1" applyFill="1" applyBorder="1" applyAlignment="1" applyProtection="1">
      <alignment horizontal="center" vertical="center" wrapText="1"/>
      <protection hidden="1"/>
    </xf>
    <xf numFmtId="3" fontId="56" fillId="11" borderId="39" xfId="1" applyNumberFormat="1" applyFont="1" applyFill="1" applyBorder="1" applyAlignment="1" applyProtection="1">
      <alignment horizontal="center" vertical="center" wrapText="1"/>
      <protection hidden="1"/>
    </xf>
    <xf numFmtId="3" fontId="56" fillId="11" borderId="56" xfId="1" applyNumberFormat="1" applyFont="1" applyFill="1" applyBorder="1" applyAlignment="1" applyProtection="1">
      <alignment horizontal="center" vertical="center" wrapText="1"/>
      <protection hidden="1"/>
    </xf>
    <xf numFmtId="3" fontId="45" fillId="38" borderId="39" xfId="1" applyNumberFormat="1" applyFont="1" applyFill="1" applyBorder="1" applyAlignment="1" applyProtection="1">
      <alignment horizontal="center" vertical="center" wrapText="1"/>
      <protection hidden="1"/>
    </xf>
    <xf numFmtId="3" fontId="45" fillId="38" borderId="56" xfId="1" applyNumberFormat="1" applyFont="1" applyFill="1" applyBorder="1" applyAlignment="1" applyProtection="1">
      <alignment horizontal="center" vertical="center" wrapText="1"/>
      <protection hidden="1"/>
    </xf>
    <xf numFmtId="3" fontId="0" fillId="38" borderId="39" xfId="1" applyNumberFormat="1" applyFont="1" applyFill="1" applyBorder="1" applyAlignment="1" applyProtection="1">
      <alignment horizontal="center" vertical="center" wrapText="1"/>
      <protection hidden="1"/>
    </xf>
    <xf numFmtId="3" fontId="0" fillId="38" borderId="56" xfId="1" applyNumberFormat="1" applyFont="1" applyFill="1" applyBorder="1" applyAlignment="1" applyProtection="1">
      <alignment horizontal="center" vertical="center" wrapText="1"/>
      <protection hidden="1"/>
    </xf>
    <xf numFmtId="3" fontId="45" fillId="12" borderId="39" xfId="1" applyNumberFormat="1" applyFont="1" applyFill="1" applyBorder="1" applyAlignment="1" applyProtection="1">
      <alignment horizontal="center" vertical="center" wrapText="1"/>
      <protection hidden="1"/>
    </xf>
    <xf numFmtId="3" fontId="45" fillId="12" borderId="56" xfId="1" applyNumberFormat="1" applyFont="1" applyFill="1" applyBorder="1" applyAlignment="1" applyProtection="1">
      <alignment horizontal="center" vertical="center" wrapText="1"/>
      <protection hidden="1"/>
    </xf>
    <xf numFmtId="3" fontId="0" fillId="12" borderId="39" xfId="1" applyNumberFormat="1" applyFont="1" applyFill="1" applyBorder="1" applyAlignment="1" applyProtection="1">
      <alignment horizontal="center" vertical="center" wrapText="1"/>
      <protection hidden="1"/>
    </xf>
    <xf numFmtId="3" fontId="0" fillId="12" borderId="56" xfId="1" applyNumberFormat="1" applyFont="1" applyFill="1" applyBorder="1" applyAlignment="1" applyProtection="1">
      <alignment horizontal="center" vertical="center" wrapText="1"/>
      <protection hidden="1"/>
    </xf>
    <xf numFmtId="0" fontId="65" fillId="0" borderId="0" xfId="0" applyFont="1" applyBorder="1" applyAlignment="1" applyProtection="1">
      <alignment horizontal="center" vertical="center"/>
      <protection hidden="1"/>
    </xf>
    <xf numFmtId="0" fontId="45" fillId="36" borderId="60" xfId="0" applyFont="1" applyFill="1" applyBorder="1" applyAlignment="1" applyProtection="1">
      <alignment horizontal="center" vertical="center"/>
      <protection hidden="1"/>
    </xf>
    <xf numFmtId="0" fontId="45" fillId="36" borderId="62" xfId="0" applyFont="1" applyFill="1" applyBorder="1" applyAlignment="1" applyProtection="1">
      <alignment horizontal="left" vertical="center"/>
      <protection hidden="1"/>
    </xf>
    <xf numFmtId="0" fontId="45" fillId="36" borderId="63" xfId="0" applyFont="1" applyFill="1" applyBorder="1" applyAlignment="1" applyProtection="1">
      <alignment horizontal="left" vertical="center"/>
      <protection hidden="1"/>
    </xf>
    <xf numFmtId="0" fontId="45" fillId="36" borderId="64" xfId="0" applyFont="1" applyFill="1" applyBorder="1" applyAlignment="1" applyProtection="1">
      <alignment horizontal="left" vertical="center"/>
      <protection hidden="1"/>
    </xf>
    <xf numFmtId="0" fontId="45" fillId="29" borderId="60" xfId="0" applyFont="1" applyFill="1" applyBorder="1" applyAlignment="1" applyProtection="1">
      <alignment horizontal="center" vertical="center" wrapText="1"/>
      <protection hidden="1"/>
    </xf>
    <xf numFmtId="0" fontId="45" fillId="29" borderId="62" xfId="0" applyFont="1" applyFill="1" applyBorder="1" applyAlignment="1" applyProtection="1">
      <alignment horizontal="left" vertical="center"/>
      <protection hidden="1"/>
    </xf>
    <xf numFmtId="0" fontId="45" fillId="29" borderId="63" xfId="0" applyFont="1" applyFill="1" applyBorder="1" applyAlignment="1" applyProtection="1">
      <alignment horizontal="left" vertical="center"/>
      <protection hidden="1"/>
    </xf>
    <xf numFmtId="0" fontId="45" fillId="29" borderId="64" xfId="0" applyFont="1" applyFill="1" applyBorder="1" applyAlignment="1" applyProtection="1">
      <alignment horizontal="left" vertical="center"/>
      <protection hidden="1"/>
    </xf>
    <xf numFmtId="0" fontId="2" fillId="29" borderId="130" xfId="0" applyFont="1" applyFill="1" applyBorder="1" applyAlignment="1" applyProtection="1">
      <alignment horizontal="left" indent="2"/>
      <protection hidden="1"/>
    </xf>
    <xf numFmtId="0" fontId="0" fillId="29" borderId="105" xfId="0" applyFill="1" applyBorder="1" applyAlignment="1" applyProtection="1">
      <alignment horizontal="left" indent="2"/>
      <protection hidden="1"/>
    </xf>
    <xf numFmtId="0" fontId="0" fillId="29" borderId="106" xfId="0" applyFill="1" applyBorder="1" applyAlignment="1" applyProtection="1">
      <alignment horizontal="left" indent="2"/>
      <protection hidden="1"/>
    </xf>
    <xf numFmtId="0" fontId="63" fillId="36" borderId="110" xfId="0" applyFont="1" applyFill="1" applyBorder="1" applyAlignment="1" applyProtection="1">
      <alignment horizontal="center" vertical="center" wrapText="1"/>
      <protection locked="0"/>
    </xf>
    <xf numFmtId="0" fontId="63" fillId="36" borderId="72" xfId="0" applyFont="1" applyFill="1" applyBorder="1" applyAlignment="1" applyProtection="1">
      <alignment horizontal="center" vertical="center" wrapText="1"/>
      <protection locked="0"/>
    </xf>
    <xf numFmtId="3" fontId="10" fillId="7" borderId="29" xfId="4" applyNumberFormat="1" applyFont="1" applyFill="1" applyBorder="1" applyAlignment="1">
      <alignment horizontal="center" vertical="center" wrapText="1"/>
    </xf>
    <xf numFmtId="3" fontId="10" fillId="7" borderId="30" xfId="5" applyNumberFormat="1" applyFont="1" applyFill="1" applyBorder="1" applyAlignment="1">
      <alignment horizontal="center" vertical="center" wrapText="1"/>
    </xf>
    <xf numFmtId="3" fontId="10" fillId="7" borderId="31" xfId="5" applyNumberFormat="1" applyFont="1" applyFill="1" applyBorder="1" applyAlignment="1">
      <alignment horizontal="center" vertical="center" wrapText="1"/>
    </xf>
    <xf numFmtId="3" fontId="10" fillId="7" borderId="32" xfId="4" applyNumberFormat="1" applyFont="1" applyFill="1" applyBorder="1" applyAlignment="1">
      <alignment horizontal="center" vertical="center" wrapText="1"/>
    </xf>
    <xf numFmtId="3" fontId="10" fillId="7" borderId="21" xfId="4" applyNumberFormat="1" applyFont="1" applyFill="1" applyBorder="1" applyAlignment="1">
      <alignment horizontal="center" vertical="center" wrapText="1"/>
    </xf>
    <xf numFmtId="164" fontId="10" fillId="7" borderId="21" xfId="4" applyNumberFormat="1" applyFont="1" applyFill="1" applyBorder="1" applyAlignment="1">
      <alignment horizontal="center" vertical="center" wrapText="1"/>
    </xf>
    <xf numFmtId="3" fontId="10" fillId="7" borderId="20" xfId="4" applyNumberFormat="1" applyFont="1" applyFill="1" applyBorder="1" applyAlignment="1">
      <alignment horizontal="center" vertical="center" wrapText="1"/>
    </xf>
    <xf numFmtId="164" fontId="10" fillId="7" borderId="21" xfId="5" applyNumberFormat="1" applyFont="1" applyFill="1" applyBorder="1" applyAlignment="1">
      <alignment horizontal="center" vertical="center" wrapText="1"/>
    </xf>
    <xf numFmtId="3" fontId="16" fillId="9" borderId="19" xfId="5" applyNumberFormat="1" applyFont="1" applyFill="1" applyBorder="1" applyAlignment="1">
      <alignment horizontal="center" vertical="center" wrapText="1"/>
    </xf>
    <xf numFmtId="3" fontId="10" fillId="7" borderId="16" xfId="5" applyNumberFormat="1" applyFont="1" applyFill="1" applyBorder="1" applyAlignment="1">
      <alignment horizontal="center" vertical="center" wrapText="1"/>
    </xf>
    <xf numFmtId="3" fontId="10" fillId="7" borderId="17" xfId="5" applyNumberFormat="1" applyFont="1" applyFill="1" applyBorder="1" applyAlignment="1">
      <alignment horizontal="center" vertical="center" wrapText="1"/>
    </xf>
    <xf numFmtId="3" fontId="13" fillId="2" borderId="25" xfId="5" applyNumberFormat="1" applyFont="1" applyFill="1" applyBorder="1" applyAlignment="1">
      <alignment horizontal="center" vertical="center" wrapText="1"/>
    </xf>
    <xf numFmtId="3" fontId="13" fillId="2" borderId="41" xfId="5" applyNumberFormat="1" applyFont="1" applyFill="1" applyBorder="1" applyAlignment="1">
      <alignment horizontal="center" vertical="center" wrapText="1"/>
    </xf>
    <xf numFmtId="3" fontId="17" fillId="0" borderId="24" xfId="5" applyNumberFormat="1" applyFont="1" applyFill="1" applyBorder="1" applyAlignment="1">
      <alignment horizontal="center" vertical="center" wrapText="1"/>
    </xf>
    <xf numFmtId="3" fontId="17" fillId="0" borderId="25" xfId="5" applyNumberFormat="1" applyFont="1" applyFill="1" applyBorder="1" applyAlignment="1">
      <alignment horizontal="center" vertical="center" wrapText="1"/>
    </xf>
    <xf numFmtId="3" fontId="17" fillId="0" borderId="41" xfId="5" applyNumberFormat="1" applyFont="1" applyFill="1" applyBorder="1" applyAlignment="1">
      <alignment horizontal="center" vertical="center" wrapText="1"/>
    </xf>
    <xf numFmtId="3" fontId="10" fillId="0" borderId="24" xfId="5" applyNumberFormat="1" applyFont="1" applyFill="1" applyBorder="1" applyAlignment="1">
      <alignment horizontal="center" vertical="center" wrapText="1"/>
    </xf>
    <xf numFmtId="3" fontId="10" fillId="0" borderId="25" xfId="5" applyNumberFormat="1" applyFont="1" applyFill="1" applyBorder="1" applyAlignment="1">
      <alignment horizontal="center" vertical="center" wrapText="1"/>
    </xf>
    <xf numFmtId="3" fontId="10" fillId="0" borderId="41" xfId="5" applyNumberFormat="1" applyFont="1" applyFill="1" applyBorder="1" applyAlignment="1">
      <alignment horizontal="center" vertical="center" wrapText="1"/>
    </xf>
    <xf numFmtId="3" fontId="7" fillId="8" borderId="26" xfId="5" applyNumberFormat="1" applyFont="1" applyFill="1" applyBorder="1" applyAlignment="1">
      <alignment horizontal="center" vertical="center" wrapText="1"/>
    </xf>
    <xf numFmtId="0" fontId="9" fillId="2" borderId="8" xfId="3" applyFont="1" applyFill="1" applyBorder="1" applyAlignment="1">
      <alignment horizontal="center" vertical="center"/>
    </xf>
    <xf numFmtId="0" fontId="9" fillId="2" borderId="15" xfId="3" applyFont="1" applyFill="1" applyBorder="1" applyAlignment="1">
      <alignment horizontal="center" vertical="center"/>
    </xf>
    <xf numFmtId="0" fontId="9" fillId="2" borderId="26" xfId="3" applyFont="1" applyFill="1" applyBorder="1" applyAlignment="1">
      <alignment horizontal="center" vertical="center"/>
    </xf>
    <xf numFmtId="3" fontId="7" fillId="2" borderId="8" xfId="5" applyNumberFormat="1" applyFont="1" applyFill="1" applyBorder="1" applyAlignment="1">
      <alignment horizontal="center" vertical="center" wrapText="1"/>
    </xf>
    <xf numFmtId="3" fontId="7" fillId="2" borderId="15" xfId="5" applyNumberFormat="1" applyFont="1" applyFill="1" applyBorder="1" applyAlignment="1">
      <alignment horizontal="center" vertical="center" wrapText="1"/>
    </xf>
    <xf numFmtId="3" fontId="7" fillId="2" borderId="26" xfId="5" applyNumberFormat="1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</cellXfs>
  <cellStyles count="287">
    <cellStyle name="Excel Built-in Normal" xfId="10"/>
    <cellStyle name="S0" xfId="11"/>
    <cellStyle name="S0 2" xfId="12"/>
    <cellStyle name="S1" xfId="13"/>
    <cellStyle name="S1 2" xfId="14"/>
    <cellStyle name="S10" xfId="15"/>
    <cellStyle name="S10 2" xfId="16"/>
    <cellStyle name="S11" xfId="17"/>
    <cellStyle name="S11 2" xfId="18"/>
    <cellStyle name="S11 3" xfId="19"/>
    <cellStyle name="S12" xfId="20"/>
    <cellStyle name="S12 2" xfId="21"/>
    <cellStyle name="S13" xfId="22"/>
    <cellStyle name="S13 2" xfId="23"/>
    <cellStyle name="S14" xfId="24"/>
    <cellStyle name="S14 2" xfId="25"/>
    <cellStyle name="S15" xfId="26"/>
    <cellStyle name="S15 2" xfId="27"/>
    <cellStyle name="S16" xfId="28"/>
    <cellStyle name="S17" xfId="29"/>
    <cellStyle name="S18" xfId="30"/>
    <cellStyle name="S19" xfId="31"/>
    <cellStyle name="S2" xfId="32"/>
    <cellStyle name="S2 2" xfId="33"/>
    <cellStyle name="S20" xfId="34"/>
    <cellStyle name="S21" xfId="35"/>
    <cellStyle name="S3" xfId="36"/>
    <cellStyle name="S3 2" xfId="37"/>
    <cellStyle name="S4" xfId="38"/>
    <cellStyle name="S4 2" xfId="39"/>
    <cellStyle name="S5" xfId="40"/>
    <cellStyle name="S5 2" xfId="41"/>
    <cellStyle name="S5 3" xfId="42"/>
    <cellStyle name="S6" xfId="43"/>
    <cellStyle name="S6 2" xfId="44"/>
    <cellStyle name="S6 3" xfId="45"/>
    <cellStyle name="S7" xfId="46"/>
    <cellStyle name="S7 2" xfId="47"/>
    <cellStyle name="S7 3" xfId="48"/>
    <cellStyle name="S8" xfId="49"/>
    <cellStyle name="S8 2" xfId="50"/>
    <cellStyle name="S8 3" xfId="51"/>
    <cellStyle name="S9" xfId="52"/>
    <cellStyle name="S9 2" xfId="53"/>
    <cellStyle name="S9 3" xfId="54"/>
    <cellStyle name="Денежный 2" xfId="55"/>
    <cellStyle name="Денежный 2 2" xfId="56"/>
    <cellStyle name="Денежный 2 2 2" xfId="57"/>
    <cellStyle name="Денежный 2 2 2 2" xfId="58"/>
    <cellStyle name="Денежный 2 2 2 2 2" xfId="59"/>
    <cellStyle name="Денежный 2 2 2 3" xfId="60"/>
    <cellStyle name="Денежный 2 2 3" xfId="61"/>
    <cellStyle name="Денежный 2 2 3 2" xfId="62"/>
    <cellStyle name="Денежный 2 2 4" xfId="63"/>
    <cellStyle name="Денежный 2 3" xfId="64"/>
    <cellStyle name="Денежный 2 3 2" xfId="65"/>
    <cellStyle name="Денежный 2 3 2 2" xfId="66"/>
    <cellStyle name="Денежный 2 3 2 2 2" xfId="67"/>
    <cellStyle name="Денежный 2 3 2 3" xfId="68"/>
    <cellStyle name="Денежный 2 3 3" xfId="69"/>
    <cellStyle name="Денежный 2 3 3 2" xfId="70"/>
    <cellStyle name="Денежный 2 3 4" xfId="71"/>
    <cellStyle name="Денежный 2 4" xfId="72"/>
    <cellStyle name="Денежный 2 4 2" xfId="73"/>
    <cellStyle name="Денежный 2 4 2 2" xfId="74"/>
    <cellStyle name="Денежный 2 4 3" xfId="75"/>
    <cellStyle name="Денежный 2 5" xfId="76"/>
    <cellStyle name="Денежный 2 5 2" xfId="77"/>
    <cellStyle name="Денежный 2 6" xfId="78"/>
    <cellStyle name="Обычный" xfId="0" builtinId="0"/>
    <cellStyle name="Обычный 10" xfId="79"/>
    <cellStyle name="Обычный 10 2" xfId="80"/>
    <cellStyle name="Обычный 11" xfId="81"/>
    <cellStyle name="Обычный 11 2" xfId="82"/>
    <cellStyle name="Обычный 14" xfId="5"/>
    <cellStyle name="Обычный 2" xfId="3"/>
    <cellStyle name="Обычный 2 2" xfId="2"/>
    <cellStyle name="Обычный 2 2 2" xfId="83"/>
    <cellStyle name="Обычный 2 2 2 2" xfId="84"/>
    <cellStyle name="Обычный 2 2 2 2 2" xfId="85"/>
    <cellStyle name="Обычный 2 2 2 2 2 2" xfId="86"/>
    <cellStyle name="Обычный 2 2 2 2 2 2 2" xfId="87"/>
    <cellStyle name="Обычный 2 2 2 2 2 2 2 2" xfId="88"/>
    <cellStyle name="Обычный 2 2 2 2 2 2 2 2 2" xfId="89"/>
    <cellStyle name="Обычный 2 2 2 2 2 2 2 2 2 2" xfId="90"/>
    <cellStyle name="Обычный 2 2 2 2 2 2 2 2 2 2 2" xfId="91"/>
    <cellStyle name="Обычный 2 2 2 2 2 2 2 2 2 3" xfId="92"/>
    <cellStyle name="Обычный 2 2 2 2 2 2 2 2 3" xfId="93"/>
    <cellStyle name="Обычный 2 2 2 2 2 2 2 2 3 2" xfId="7"/>
    <cellStyle name="Обычный 2 2 2 2 2 2 2 2 3 2 2" xfId="286"/>
    <cellStyle name="Обычный 2 2 2 2 2 2 2 3" xfId="94"/>
    <cellStyle name="Обычный 2 2 2 2 2 2 3" xfId="95"/>
    <cellStyle name="Обычный 2 2 2 2 2 3" xfId="96"/>
    <cellStyle name="Обычный 2 2 2 2 3" xfId="97"/>
    <cellStyle name="Обычный 2 2 2 2 3 2" xfId="98"/>
    <cellStyle name="Обычный 2 2 2 2 4" xfId="99"/>
    <cellStyle name="Обычный 2 2 2 3" xfId="100"/>
    <cellStyle name="Обычный 2 2 2 3 2" xfId="101"/>
    <cellStyle name="Обычный 2 2 2 3 2 2" xfId="102"/>
    <cellStyle name="Обычный 2 2 2 3 2 2 2" xfId="103"/>
    <cellStyle name="Обычный 2 2 2 3 2 3" xfId="104"/>
    <cellStyle name="Обычный 2 2 2 3 3" xfId="105"/>
    <cellStyle name="Обычный 2 2 2 3 3 2" xfId="106"/>
    <cellStyle name="Обычный 2 2 2 3 4" xfId="107"/>
    <cellStyle name="Обычный 2 2 2 4" xfId="108"/>
    <cellStyle name="Обычный 2 2 2 4 2" xfId="109"/>
    <cellStyle name="Обычный 2 2 2 4 2 2" xfId="110"/>
    <cellStyle name="Обычный 2 2 2 4 2 2 2" xfId="111"/>
    <cellStyle name="Обычный 2 2 2 4 2 3" xfId="112"/>
    <cellStyle name="Обычный 2 2 2 4 3" xfId="113"/>
    <cellStyle name="Обычный 2 2 2 4 3 2" xfId="114"/>
    <cellStyle name="Обычный 2 2 2 4 4" xfId="115"/>
    <cellStyle name="Обычный 2 2 2 5" xfId="116"/>
    <cellStyle name="Обычный 2 2 2 5 2" xfId="117"/>
    <cellStyle name="Обычный 2 2 2 5 2 2" xfId="118"/>
    <cellStyle name="Обычный 2 2 2 5 3" xfId="119"/>
    <cellStyle name="Обычный 2 2 2 6" xfId="4"/>
    <cellStyle name="Обычный 2 2 2 6 2" xfId="9"/>
    <cellStyle name="Обычный 2 2 2 6 2 2" xfId="120"/>
    <cellStyle name="Обычный 2 2 2 6 2 3" xfId="121"/>
    <cellStyle name="Обычный 2 2 2 6 2 4" xfId="285"/>
    <cellStyle name="Обычный 2 2 2 6 3" xfId="122"/>
    <cellStyle name="Обычный 2 2 2 6 4" xfId="123"/>
    <cellStyle name="Обычный 2 2 2 7" xfId="124"/>
    <cellStyle name="Обычный 2 2 2 7 2" xfId="125"/>
    <cellStyle name="Обычный 2 2 2 8" xfId="126"/>
    <cellStyle name="Обычный 2 3" xfId="8"/>
    <cellStyle name="Обычный 3" xfId="127"/>
    <cellStyle name="Обычный 3 2" xfId="128"/>
    <cellStyle name="Обычный 3 2 2" xfId="129"/>
    <cellStyle name="Обычный 3 2 2 2" xfId="130"/>
    <cellStyle name="Обычный 3 2 3" xfId="131"/>
    <cellStyle name="Обычный 3 3" xfId="1"/>
    <cellStyle name="Обычный 3 4" xfId="132"/>
    <cellStyle name="Обычный 4" xfId="133"/>
    <cellStyle name="Обычный 4 2" xfId="134"/>
    <cellStyle name="Обычный 5" xfId="6"/>
    <cellStyle name="Обычный 6" xfId="135"/>
    <cellStyle name="Обычный 6 2" xfId="136"/>
    <cellStyle name="Обычный 6 2 2" xfId="137"/>
    <cellStyle name="Обычный 6 2 2 2" xfId="138"/>
    <cellStyle name="Обычный 6 2 2 2 2" xfId="139"/>
    <cellStyle name="Обычный 6 2 2 3" xfId="140"/>
    <cellStyle name="Обычный 6 2 3" xfId="141"/>
    <cellStyle name="Обычный 6 2 3 2" xfId="142"/>
    <cellStyle name="Обычный 6 2 4" xfId="143"/>
    <cellStyle name="Обычный 6 3" xfId="144"/>
    <cellStyle name="Обычный 6 3 2" xfId="145"/>
    <cellStyle name="Обычный 6 3 2 2" xfId="146"/>
    <cellStyle name="Обычный 6 3 2 2 2" xfId="147"/>
    <cellStyle name="Обычный 6 3 2 3" xfId="148"/>
    <cellStyle name="Обычный 6 3 3" xfId="149"/>
    <cellStyle name="Обычный 6 3 3 2" xfId="150"/>
    <cellStyle name="Обычный 6 3 4" xfId="151"/>
    <cellStyle name="Обычный 6 4" xfId="152"/>
    <cellStyle name="Обычный 6 4 2" xfId="153"/>
    <cellStyle name="Обычный 6 4 2 2" xfId="154"/>
    <cellStyle name="Обычный 6 4 2 2 2" xfId="155"/>
    <cellStyle name="Обычный 6 4 2 3" xfId="156"/>
    <cellStyle name="Обычный 6 4 3" xfId="157"/>
    <cellStyle name="Обычный 6 4 3 2" xfId="158"/>
    <cellStyle name="Обычный 6 4 4" xfId="159"/>
    <cellStyle name="Обычный 6 5" xfId="160"/>
    <cellStyle name="Обычный 6 5 2" xfId="161"/>
    <cellStyle name="Обычный 6 5 2 2" xfId="162"/>
    <cellStyle name="Обычный 6 5 3" xfId="163"/>
    <cellStyle name="Обычный 6 6" xfId="164"/>
    <cellStyle name="Обычный 6 6 2" xfId="165"/>
    <cellStyle name="Обычный 6 7" xfId="166"/>
    <cellStyle name="Обычный 7" xfId="167"/>
    <cellStyle name="Обычный 7 2" xfId="168"/>
    <cellStyle name="Обычный 7 2 2" xfId="169"/>
    <cellStyle name="Обычный 7 2 2 2" xfId="170"/>
    <cellStyle name="Обычный 7 2 3" xfId="171"/>
    <cellStyle name="Обычный 7 3" xfId="172"/>
    <cellStyle name="Обычный 7 3 2" xfId="173"/>
    <cellStyle name="Обычный 7 4" xfId="174"/>
    <cellStyle name="Обычный 8" xfId="175"/>
    <cellStyle name="Обычный 9" xfId="176"/>
    <cellStyle name="Обычный 9 2" xfId="177"/>
    <cellStyle name="Процентный 2" xfId="178"/>
    <cellStyle name="Процентный 3" xfId="179"/>
    <cellStyle name="Процентный 3 2" xfId="180"/>
    <cellStyle name="Процентный 3 2 2" xfId="181"/>
    <cellStyle name="Процентный 3 2 2 2" xfId="182"/>
    <cellStyle name="Процентный 3 2 3" xfId="183"/>
    <cellStyle name="Процентный 3 3" xfId="184"/>
    <cellStyle name="Процентный 3 3 2" xfId="185"/>
    <cellStyle name="Процентный 3 4" xfId="186"/>
    <cellStyle name="Процентный 4" xfId="187"/>
    <cellStyle name="Процентный 4 2" xfId="188"/>
    <cellStyle name="Процентный 4 2 2" xfId="189"/>
    <cellStyle name="Процентный 4 2 2 2" xfId="190"/>
    <cellStyle name="Процентный 4 2 3" xfId="191"/>
    <cellStyle name="Процентный 4 3" xfId="192"/>
    <cellStyle name="Процентный 4 3 2" xfId="193"/>
    <cellStyle name="Процентный 4 4" xfId="194"/>
    <cellStyle name="Процентный 5" xfId="195"/>
    <cellStyle name="Процентный 5 2" xfId="196"/>
    <cellStyle name="Процентный 5 2 2" xfId="197"/>
    <cellStyle name="Процентный 5 2 2 2" xfId="198"/>
    <cellStyle name="Процентный 5 2 3" xfId="199"/>
    <cellStyle name="Процентный 5 3" xfId="200"/>
    <cellStyle name="Процентный 5 3 2" xfId="201"/>
    <cellStyle name="Процентный 5 4" xfId="202"/>
    <cellStyle name="Процентный 6" xfId="203"/>
    <cellStyle name="Процентный 6 2" xfId="204"/>
    <cellStyle name="Процентный 6 2 2" xfId="205"/>
    <cellStyle name="Процентный 6 3" xfId="206"/>
    <cellStyle name="Финансовый 2" xfId="207"/>
    <cellStyle name="Финансовый 2 2" xfId="208"/>
    <cellStyle name="Финансовый 2 3" xfId="209"/>
    <cellStyle name="Финансовый 2 3 2" xfId="210"/>
    <cellStyle name="Финансовый 2 3 2 2" xfId="211"/>
    <cellStyle name="Финансовый 2 3 2 2 2" xfId="212"/>
    <cellStyle name="Финансовый 2 3 2 2 2 2" xfId="213"/>
    <cellStyle name="Финансовый 2 3 2 2 3" xfId="214"/>
    <cellStyle name="Финансовый 2 3 2 3" xfId="215"/>
    <cellStyle name="Финансовый 2 3 2 3 2" xfId="216"/>
    <cellStyle name="Финансовый 2 3 2 4" xfId="217"/>
    <cellStyle name="Финансовый 2 3 3" xfId="218"/>
    <cellStyle name="Финансовый 2 3 3 2" xfId="219"/>
    <cellStyle name="Финансовый 2 3 3 2 2" xfId="220"/>
    <cellStyle name="Финансовый 2 3 3 2 2 2" xfId="221"/>
    <cellStyle name="Финансовый 2 3 3 2 3" xfId="222"/>
    <cellStyle name="Финансовый 2 3 3 3" xfId="223"/>
    <cellStyle name="Финансовый 2 3 3 3 2" xfId="224"/>
    <cellStyle name="Финансовый 2 3 3 4" xfId="225"/>
    <cellStyle name="Финансовый 2 3 4" xfId="226"/>
    <cellStyle name="Финансовый 2 3 4 2" xfId="227"/>
    <cellStyle name="Финансовый 2 3 4 2 2" xfId="228"/>
    <cellStyle name="Финансовый 2 3 4 3" xfId="229"/>
    <cellStyle name="Финансовый 2 3 5" xfId="230"/>
    <cellStyle name="Финансовый 2 3 5 2" xfId="231"/>
    <cellStyle name="Финансовый 2 3 6" xfId="232"/>
    <cellStyle name="Финансовый 3" xfId="233"/>
    <cellStyle name="Финансовый 3 2" xfId="234"/>
    <cellStyle name="Финансовый 3 2 2" xfId="235"/>
    <cellStyle name="Финансовый 3 2 2 2" xfId="236"/>
    <cellStyle name="Финансовый 3 2 2 2 2" xfId="237"/>
    <cellStyle name="Финансовый 3 2 2 3" xfId="238"/>
    <cellStyle name="Финансовый 3 2 3" xfId="239"/>
    <cellStyle name="Финансовый 3 2 3 2" xfId="240"/>
    <cellStyle name="Финансовый 3 2 4" xfId="241"/>
    <cellStyle name="Финансовый 3 3" xfId="242"/>
    <cellStyle name="Финансовый 3 3 2" xfId="243"/>
    <cellStyle name="Финансовый 3 3 2 2" xfId="244"/>
    <cellStyle name="Финансовый 3 3 2 2 2" xfId="245"/>
    <cellStyle name="Финансовый 3 3 2 3" xfId="246"/>
    <cellStyle name="Финансовый 3 3 3" xfId="247"/>
    <cellStyle name="Финансовый 3 3 3 2" xfId="248"/>
    <cellStyle name="Финансовый 3 3 4" xfId="249"/>
    <cellStyle name="Финансовый 3 4" xfId="250"/>
    <cellStyle name="Финансовый 3 4 2" xfId="251"/>
    <cellStyle name="Финансовый 3 4 2 2" xfId="252"/>
    <cellStyle name="Финансовый 3 4 3" xfId="253"/>
    <cellStyle name="Финансовый 3 5" xfId="254"/>
    <cellStyle name="Финансовый 3 5 2" xfId="255"/>
    <cellStyle name="Финансовый 3 6" xfId="256"/>
    <cellStyle name="Финансовый 4" xfId="257"/>
    <cellStyle name="Финансовый 4 2" xfId="258"/>
    <cellStyle name="Финансовый 4 2 2" xfId="259"/>
    <cellStyle name="Финансовый 4 2 2 2" xfId="260"/>
    <cellStyle name="Финансовый 4 2 3" xfId="261"/>
    <cellStyle name="Финансовый 4 3" xfId="262"/>
    <cellStyle name="Финансовый 4 3 2" xfId="263"/>
    <cellStyle name="Финансовый 4 4" xfId="264"/>
    <cellStyle name="Финансовый 5" xfId="265"/>
    <cellStyle name="Финансовый 5 2" xfId="266"/>
    <cellStyle name="Финансовый 5 2 2" xfId="267"/>
    <cellStyle name="Финансовый 5 2 2 2" xfId="268"/>
    <cellStyle name="Финансовый 5 2 3" xfId="269"/>
    <cellStyle name="Финансовый 5 3" xfId="270"/>
    <cellStyle name="Финансовый 5 3 2" xfId="271"/>
    <cellStyle name="Финансовый 5 4" xfId="272"/>
    <cellStyle name="Финансовый 6" xfId="273"/>
    <cellStyle name="Финансовый 6 2" xfId="274"/>
    <cellStyle name="Финансовый 6 2 2" xfId="275"/>
    <cellStyle name="Финансовый 6 2 2 2" xfId="276"/>
    <cellStyle name="Финансовый 6 2 3" xfId="277"/>
    <cellStyle name="Финансовый 6 3" xfId="278"/>
    <cellStyle name="Финансовый 6 3 2" xfId="279"/>
    <cellStyle name="Финансовый 6 4" xfId="280"/>
    <cellStyle name="Финансовый 7" xfId="281"/>
    <cellStyle name="Финансовый 7 2" xfId="282"/>
    <cellStyle name="Финансовый 7 2 2" xfId="283"/>
    <cellStyle name="Финансовый 7 3" xfId="284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00FFFF"/>
      <color rgb="FFFF99FF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U109"/>
  <sheetViews>
    <sheetView showZeros="0" tabSelected="1" zoomScale="78" zoomScaleNormal="78" workbookViewId="0">
      <pane xSplit="4" ySplit="15" topLeftCell="E16" activePane="bottomRight" state="frozen"/>
      <selection activeCell="AF41" sqref="AF41:AF60"/>
      <selection pane="topRight" activeCell="AF41" sqref="AF41:AF60"/>
      <selection pane="bottomLeft" activeCell="AF41" sqref="AF41:AF60"/>
      <selection pane="bottomRight" activeCell="A16" sqref="A16"/>
    </sheetView>
  </sheetViews>
  <sheetFormatPr defaultColWidth="9.140625" defaultRowHeight="15.75" x14ac:dyDescent="0.25"/>
  <cols>
    <col min="1" max="1" width="6" style="1" customWidth="1"/>
    <col min="2" max="2" width="6" style="53" customWidth="1"/>
    <col min="3" max="3" width="11.28515625" style="53" customWidth="1"/>
    <col min="4" max="4" width="66.140625" style="53" customWidth="1"/>
    <col min="5" max="5" width="15.140625" style="1" customWidth="1"/>
    <col min="6" max="6" width="16.42578125" style="1" customWidth="1"/>
    <col min="7" max="7" width="17" style="6" customWidth="1"/>
    <col min="8" max="8" width="12.7109375" style="1" customWidth="1"/>
    <col min="9" max="9" width="16.28515625" style="6" customWidth="1"/>
    <col min="10" max="10" width="15.28515625" style="6" customWidth="1"/>
    <col min="11" max="11" width="13" style="1" customWidth="1"/>
    <col min="12" max="12" width="21" style="1" customWidth="1"/>
    <col min="13" max="13" width="16.140625" style="6" customWidth="1"/>
    <col min="14" max="14" width="11.85546875" style="6" customWidth="1"/>
    <col min="15" max="15" width="14.7109375" style="6" customWidth="1"/>
    <col min="16" max="16" width="16.85546875" style="6" customWidth="1"/>
    <col min="17" max="17" width="14.7109375" style="6" customWidth="1"/>
    <col min="18" max="19" width="11.42578125" style="1" customWidth="1"/>
    <col min="20" max="20" width="14" style="6" customWidth="1"/>
    <col min="21" max="21" width="15.85546875" style="6" customWidth="1"/>
    <col min="22" max="22" width="12" style="6" customWidth="1"/>
    <col min="23" max="24" width="11.42578125" style="6" customWidth="1"/>
    <col min="25" max="25" width="12.5703125" style="6" customWidth="1"/>
    <col min="26" max="27" width="11.85546875" style="6" customWidth="1"/>
    <col min="28" max="30" width="10.28515625" style="6" customWidth="1"/>
    <col min="31" max="31" width="6.42578125" style="6" hidden="1" customWidth="1"/>
    <col min="32" max="32" width="14.28515625" style="6" customWidth="1"/>
    <col min="33" max="33" width="10.28515625" style="6" hidden="1" customWidth="1"/>
    <col min="34" max="34" width="12.85546875" style="6" customWidth="1"/>
    <col min="35" max="35" width="11.140625" style="6" customWidth="1"/>
    <col min="36" max="36" width="13.140625" style="6" hidden="1" customWidth="1"/>
    <col min="37" max="37" width="19.28515625" style="7" customWidth="1"/>
    <col min="38" max="38" width="15.85546875" style="7" customWidth="1"/>
    <col min="39" max="41" width="16.7109375" style="6" customWidth="1"/>
    <col min="42" max="42" width="15.85546875" style="6" customWidth="1"/>
    <col min="43" max="43" width="17" style="6" customWidth="1"/>
    <col min="44" max="44" width="13.5703125" style="6" customWidth="1"/>
    <col min="45" max="45" width="14.5703125" style="6" customWidth="1"/>
    <col min="46" max="47" width="13.5703125" style="6" customWidth="1"/>
    <col min="48" max="48" width="15.5703125" style="6" customWidth="1"/>
    <col min="49" max="49" width="15.140625" style="6" customWidth="1"/>
    <col min="50" max="50" width="13.5703125" style="6" customWidth="1"/>
    <col min="51" max="51" width="15.85546875" style="7" customWidth="1"/>
    <col min="52" max="53" width="14.28515625" style="6" customWidth="1"/>
    <col min="54" max="54" width="15.5703125" style="6" customWidth="1"/>
    <col min="55" max="55" width="16" style="6" customWidth="1"/>
    <col min="56" max="56" width="15.28515625" style="6" customWidth="1"/>
    <col min="57" max="58" width="16.85546875" style="6" customWidth="1"/>
    <col min="59" max="59" width="13.7109375" style="6" customWidth="1"/>
    <col min="60" max="60" width="11" style="6" hidden="1" customWidth="1"/>
    <col min="61" max="61" width="16.85546875" style="6" customWidth="1"/>
    <col min="62" max="62" width="15" style="6" customWidth="1"/>
    <col min="63" max="63" width="16.85546875" style="6" customWidth="1"/>
    <col min="64" max="64" width="13.5703125" style="6" customWidth="1"/>
    <col min="65" max="65" width="15.140625" style="6" customWidth="1"/>
    <col min="66" max="66" width="11.7109375" style="6" customWidth="1"/>
    <col min="67" max="67" width="13.7109375" style="6" customWidth="1"/>
    <col min="68" max="68" width="4.42578125" style="6" hidden="1" customWidth="1"/>
    <col min="69" max="69" width="13.7109375" style="6" customWidth="1"/>
    <col min="70" max="70" width="9.5703125" style="6" hidden="1" customWidth="1"/>
    <col min="71" max="71" width="15.28515625" style="6" customWidth="1"/>
    <col min="72" max="72" width="15" style="6" customWidth="1"/>
    <col min="73" max="73" width="12.140625" style="6" customWidth="1"/>
    <col min="74" max="16384" width="9.140625" style="1"/>
  </cols>
  <sheetData>
    <row r="1" spans="1:73" ht="5.25" customHeight="1" x14ac:dyDescent="0.25">
      <c r="B1" s="2"/>
      <c r="C1" s="2"/>
      <c r="D1" s="3"/>
      <c r="E1" s="2"/>
      <c r="F1" s="2"/>
      <c r="G1" s="4"/>
      <c r="H1" s="5"/>
      <c r="I1" s="4"/>
      <c r="J1" s="4"/>
      <c r="K1" s="5"/>
    </row>
    <row r="2" spans="1:73" ht="73.5" customHeight="1" thickBot="1" x14ac:dyDescent="0.3">
      <c r="B2" s="2"/>
      <c r="C2" s="2"/>
      <c r="D2" s="2"/>
      <c r="E2" s="501" t="s">
        <v>488</v>
      </c>
      <c r="F2" s="501"/>
      <c r="G2" s="501"/>
      <c r="H2" s="501"/>
      <c r="I2" s="501"/>
      <c r="J2" s="501"/>
      <c r="K2" s="501"/>
      <c r="L2" s="501"/>
      <c r="M2" s="501"/>
      <c r="N2" s="501"/>
    </row>
    <row r="3" spans="1:73" ht="8.25" hidden="1" customHeight="1" x14ac:dyDescent="0.25">
      <c r="B3" s="2"/>
      <c r="C3" s="2"/>
      <c r="D3" s="8"/>
      <c r="E3" s="502"/>
      <c r="F3" s="502"/>
    </row>
    <row r="4" spans="1:73" ht="35.25" hidden="1" customHeight="1" x14ac:dyDescent="0.3">
      <c r="B4" s="2"/>
      <c r="C4" s="2"/>
      <c r="D4" s="9"/>
      <c r="E4" s="10"/>
      <c r="F4" s="10"/>
      <c r="G4" s="11"/>
    </row>
    <row r="5" spans="1:73" ht="16.5" hidden="1" customHeight="1" thickBot="1" x14ac:dyDescent="0.3">
      <c r="B5" s="2"/>
      <c r="C5" s="2"/>
      <c r="D5" s="12"/>
      <c r="E5" s="503"/>
      <c r="F5" s="503"/>
    </row>
    <row r="6" spans="1:73" ht="23.45" hidden="1" customHeight="1" thickBot="1" x14ac:dyDescent="0.3">
      <c r="B6" s="2"/>
      <c r="C6" s="2"/>
      <c r="D6" s="2"/>
      <c r="E6" s="2"/>
      <c r="F6" s="2"/>
      <c r="G6" s="13"/>
      <c r="H6" s="2"/>
      <c r="I6" s="13"/>
      <c r="J6" s="13"/>
      <c r="K6" s="2"/>
      <c r="L6" s="2"/>
      <c r="M6" s="13"/>
      <c r="N6" s="13"/>
      <c r="O6" s="13"/>
      <c r="P6" s="13"/>
      <c r="Q6" s="13"/>
      <c r="R6" s="2"/>
      <c r="S6" s="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4"/>
      <c r="AL6" s="14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4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</row>
    <row r="7" spans="1:73" ht="15" customHeight="1" x14ac:dyDescent="0.25">
      <c r="A7" s="524" t="s">
        <v>0</v>
      </c>
      <c r="B7" s="527" t="s">
        <v>1</v>
      </c>
      <c r="C7" s="15"/>
      <c r="D7" s="529" t="s">
        <v>2</v>
      </c>
      <c r="E7" s="531" t="s">
        <v>3</v>
      </c>
      <c r="F7" s="532"/>
      <c r="G7" s="532"/>
      <c r="H7" s="532"/>
      <c r="I7" s="532"/>
      <c r="J7" s="532"/>
      <c r="K7" s="532"/>
      <c r="L7" s="532"/>
      <c r="M7" s="532"/>
      <c r="N7" s="532"/>
      <c r="O7" s="532"/>
      <c r="P7" s="533"/>
      <c r="Q7" s="507" t="s">
        <v>4</v>
      </c>
      <c r="R7" s="508"/>
      <c r="S7" s="508"/>
      <c r="T7" s="508"/>
      <c r="U7" s="508"/>
      <c r="V7" s="508"/>
      <c r="W7" s="508"/>
      <c r="X7" s="508"/>
      <c r="Y7" s="509"/>
      <c r="Z7" s="507" t="s">
        <v>5</v>
      </c>
      <c r="AA7" s="508"/>
      <c r="AB7" s="508"/>
      <c r="AC7" s="508"/>
      <c r="AD7" s="508"/>
      <c r="AE7" s="508"/>
      <c r="AF7" s="508"/>
      <c r="AG7" s="508"/>
      <c r="AH7" s="507" t="s">
        <v>6</v>
      </c>
      <c r="AI7" s="508"/>
      <c r="AJ7" s="508"/>
      <c r="AK7" s="484" t="s">
        <v>7</v>
      </c>
      <c r="AL7" s="519" t="s">
        <v>372</v>
      </c>
      <c r="AM7" s="495" t="s">
        <v>8</v>
      </c>
      <c r="AN7" s="496"/>
      <c r="AO7" s="496"/>
      <c r="AP7" s="496"/>
      <c r="AQ7" s="496"/>
      <c r="AR7" s="496"/>
      <c r="AS7" s="496"/>
      <c r="AT7" s="496"/>
      <c r="AU7" s="496"/>
      <c r="AV7" s="496"/>
      <c r="AW7" s="496"/>
      <c r="AX7" s="496"/>
      <c r="AY7" s="496"/>
      <c r="AZ7" s="496"/>
      <c r="BA7" s="496"/>
      <c r="BB7" s="495" t="s">
        <v>9</v>
      </c>
      <c r="BC7" s="496"/>
      <c r="BD7" s="496"/>
      <c r="BE7" s="496"/>
      <c r="BF7" s="496"/>
      <c r="BG7" s="496"/>
      <c r="BH7" s="496"/>
      <c r="BI7" s="496"/>
      <c r="BJ7" s="496"/>
      <c r="BK7" s="472" t="s">
        <v>10</v>
      </c>
      <c r="BL7" s="473"/>
      <c r="BM7" s="473"/>
      <c r="BN7" s="473"/>
      <c r="BO7" s="473"/>
      <c r="BP7" s="473"/>
      <c r="BQ7" s="473"/>
      <c r="BR7" s="473"/>
      <c r="BS7" s="472" t="s">
        <v>11</v>
      </c>
      <c r="BT7" s="473"/>
      <c r="BU7" s="474"/>
    </row>
    <row r="8" spans="1:73" ht="15" customHeight="1" thickBot="1" x14ac:dyDescent="0.3">
      <c r="A8" s="525"/>
      <c r="B8" s="528"/>
      <c r="C8" s="16"/>
      <c r="D8" s="530"/>
      <c r="E8" s="534"/>
      <c r="F8" s="535"/>
      <c r="G8" s="535"/>
      <c r="H8" s="535"/>
      <c r="I8" s="535"/>
      <c r="J8" s="535"/>
      <c r="K8" s="535"/>
      <c r="L8" s="535"/>
      <c r="M8" s="535"/>
      <c r="N8" s="535"/>
      <c r="O8" s="535"/>
      <c r="P8" s="536"/>
      <c r="Q8" s="510"/>
      <c r="R8" s="511"/>
      <c r="S8" s="511"/>
      <c r="T8" s="511"/>
      <c r="U8" s="511"/>
      <c r="V8" s="511"/>
      <c r="W8" s="511"/>
      <c r="X8" s="511"/>
      <c r="Y8" s="512"/>
      <c r="Z8" s="510"/>
      <c r="AA8" s="511"/>
      <c r="AB8" s="511"/>
      <c r="AC8" s="511"/>
      <c r="AD8" s="511"/>
      <c r="AE8" s="511"/>
      <c r="AF8" s="511"/>
      <c r="AG8" s="511"/>
      <c r="AH8" s="510"/>
      <c r="AI8" s="511"/>
      <c r="AJ8" s="511"/>
      <c r="AK8" s="485"/>
      <c r="AL8" s="520"/>
      <c r="AM8" s="499"/>
      <c r="AN8" s="500"/>
      <c r="AO8" s="500"/>
      <c r="AP8" s="500"/>
      <c r="AQ8" s="500"/>
      <c r="AR8" s="500"/>
      <c r="AS8" s="500"/>
      <c r="AT8" s="500"/>
      <c r="AU8" s="500"/>
      <c r="AV8" s="500"/>
      <c r="AW8" s="500"/>
      <c r="AX8" s="500"/>
      <c r="AY8" s="500"/>
      <c r="AZ8" s="500"/>
      <c r="BA8" s="500"/>
      <c r="BB8" s="497"/>
      <c r="BC8" s="498"/>
      <c r="BD8" s="498"/>
      <c r="BE8" s="498"/>
      <c r="BF8" s="498"/>
      <c r="BG8" s="498"/>
      <c r="BH8" s="498"/>
      <c r="BI8" s="498"/>
      <c r="BJ8" s="498"/>
      <c r="BK8" s="475"/>
      <c r="BL8" s="476"/>
      <c r="BM8" s="476"/>
      <c r="BN8" s="476"/>
      <c r="BO8" s="476"/>
      <c r="BP8" s="476"/>
      <c r="BQ8" s="476"/>
      <c r="BR8" s="476"/>
      <c r="BS8" s="475"/>
      <c r="BT8" s="476"/>
      <c r="BU8" s="477"/>
    </row>
    <row r="9" spans="1:73" ht="50.25" customHeight="1" thickBot="1" x14ac:dyDescent="0.3">
      <c r="A9" s="525"/>
      <c r="B9" s="528"/>
      <c r="C9" s="16"/>
      <c r="D9" s="530"/>
      <c r="E9" s="469" t="s">
        <v>12</v>
      </c>
      <c r="F9" s="470"/>
      <c r="G9" s="471"/>
      <c r="H9" s="469" t="s">
        <v>13</v>
      </c>
      <c r="I9" s="470"/>
      <c r="J9" s="471"/>
      <c r="K9" s="493" t="s">
        <v>14</v>
      </c>
      <c r="L9" s="494"/>
      <c r="M9" s="494"/>
      <c r="N9" s="203" t="s">
        <v>15</v>
      </c>
      <c r="O9" s="18" t="s">
        <v>16</v>
      </c>
      <c r="P9" s="19" t="s">
        <v>17</v>
      </c>
      <c r="Q9" s="513"/>
      <c r="R9" s="514"/>
      <c r="S9" s="514"/>
      <c r="T9" s="514"/>
      <c r="U9" s="514"/>
      <c r="V9" s="514"/>
      <c r="W9" s="514"/>
      <c r="X9" s="514"/>
      <c r="Y9" s="515"/>
      <c r="Z9" s="510"/>
      <c r="AA9" s="511"/>
      <c r="AB9" s="511"/>
      <c r="AC9" s="511"/>
      <c r="AD9" s="511"/>
      <c r="AE9" s="511"/>
      <c r="AF9" s="511"/>
      <c r="AG9" s="511"/>
      <c r="AH9" s="510"/>
      <c r="AI9" s="511"/>
      <c r="AJ9" s="511"/>
      <c r="AK9" s="485"/>
      <c r="AL9" s="520"/>
      <c r="AM9" s="516" t="s">
        <v>18</v>
      </c>
      <c r="AN9" s="464" t="s">
        <v>491</v>
      </c>
      <c r="AO9" s="464" t="s">
        <v>490</v>
      </c>
      <c r="AP9" s="469" t="s">
        <v>12</v>
      </c>
      <c r="AQ9" s="470"/>
      <c r="AR9" s="471"/>
      <c r="AS9" s="470" t="s">
        <v>13</v>
      </c>
      <c r="AT9" s="470"/>
      <c r="AU9" s="470"/>
      <c r="AV9" s="469" t="s">
        <v>19</v>
      </c>
      <c r="AW9" s="470"/>
      <c r="AX9" s="471"/>
      <c r="AY9" s="17" t="s">
        <v>15</v>
      </c>
      <c r="AZ9" s="203" t="s">
        <v>16</v>
      </c>
      <c r="BA9" s="21" t="s">
        <v>17</v>
      </c>
      <c r="BB9" s="499"/>
      <c r="BC9" s="500"/>
      <c r="BD9" s="500"/>
      <c r="BE9" s="500"/>
      <c r="BF9" s="500"/>
      <c r="BG9" s="500"/>
      <c r="BH9" s="500"/>
      <c r="BI9" s="500"/>
      <c r="BJ9" s="500"/>
      <c r="BK9" s="478"/>
      <c r="BL9" s="479"/>
      <c r="BM9" s="479"/>
      <c r="BN9" s="479"/>
      <c r="BO9" s="479"/>
      <c r="BP9" s="479"/>
      <c r="BQ9" s="479"/>
      <c r="BR9" s="479"/>
      <c r="BS9" s="478"/>
      <c r="BT9" s="479"/>
      <c r="BU9" s="480"/>
    </row>
    <row r="10" spans="1:73" s="25" customFormat="1" ht="114.75" customHeight="1" x14ac:dyDescent="0.25">
      <c r="A10" s="525"/>
      <c r="B10" s="528"/>
      <c r="C10" s="16"/>
      <c r="D10" s="530"/>
      <c r="E10" s="537" t="s">
        <v>20</v>
      </c>
      <c r="F10" s="445" t="s">
        <v>21</v>
      </c>
      <c r="G10" s="445" t="s">
        <v>22</v>
      </c>
      <c r="H10" s="456" t="s">
        <v>20</v>
      </c>
      <c r="I10" s="504" t="s">
        <v>21</v>
      </c>
      <c r="J10" s="445" t="s">
        <v>22</v>
      </c>
      <c r="K10" s="456" t="s">
        <v>20</v>
      </c>
      <c r="L10" s="445" t="s">
        <v>21</v>
      </c>
      <c r="M10" s="445" t="s">
        <v>22</v>
      </c>
      <c r="N10" s="455" t="s">
        <v>20</v>
      </c>
      <c r="O10" s="455" t="s">
        <v>20</v>
      </c>
      <c r="P10" s="455" t="s">
        <v>20</v>
      </c>
      <c r="Q10" s="491" t="s">
        <v>20</v>
      </c>
      <c r="R10" s="461" t="s">
        <v>23</v>
      </c>
      <c r="S10" s="450" t="s">
        <v>373</v>
      </c>
      <c r="T10" s="445" t="s">
        <v>24</v>
      </c>
      <c r="U10" s="445" t="s">
        <v>25</v>
      </c>
      <c r="V10" s="450" t="s">
        <v>373</v>
      </c>
      <c r="W10" s="445" t="s">
        <v>26</v>
      </c>
      <c r="X10" s="461" t="s">
        <v>27</v>
      </c>
      <c r="Y10" s="445" t="s">
        <v>28</v>
      </c>
      <c r="Z10" s="456" t="s">
        <v>20</v>
      </c>
      <c r="AA10" s="458" t="s">
        <v>372</v>
      </c>
      <c r="AB10" s="445" t="s">
        <v>29</v>
      </c>
      <c r="AC10" s="458" t="s">
        <v>372</v>
      </c>
      <c r="AD10" s="445" t="s">
        <v>366</v>
      </c>
      <c r="AE10" s="487" t="s">
        <v>30</v>
      </c>
      <c r="AF10" s="452" t="s">
        <v>31</v>
      </c>
      <c r="AG10" s="445" t="s">
        <v>32</v>
      </c>
      <c r="AH10" s="456" t="s">
        <v>20</v>
      </c>
      <c r="AI10" s="445" t="s">
        <v>32</v>
      </c>
      <c r="AJ10" s="445" t="s">
        <v>33</v>
      </c>
      <c r="AK10" s="485"/>
      <c r="AL10" s="520"/>
      <c r="AM10" s="517"/>
      <c r="AN10" s="465"/>
      <c r="AO10" s="465"/>
      <c r="AP10" s="456" t="s">
        <v>20</v>
      </c>
      <c r="AQ10" s="445" t="s">
        <v>21</v>
      </c>
      <c r="AR10" s="445" t="s">
        <v>34</v>
      </c>
      <c r="AS10" s="456" t="s">
        <v>20</v>
      </c>
      <c r="AT10" s="445" t="s">
        <v>21</v>
      </c>
      <c r="AU10" s="445" t="s">
        <v>34</v>
      </c>
      <c r="AV10" s="456" t="s">
        <v>20</v>
      </c>
      <c r="AW10" s="445" t="s">
        <v>21</v>
      </c>
      <c r="AX10" s="445" t="s">
        <v>34</v>
      </c>
      <c r="AY10" s="521" t="s">
        <v>20</v>
      </c>
      <c r="AZ10" s="455" t="s">
        <v>20</v>
      </c>
      <c r="BA10" s="455" t="s">
        <v>20</v>
      </c>
      <c r="BB10" s="455" t="s">
        <v>20</v>
      </c>
      <c r="BC10" s="461" t="s">
        <v>23</v>
      </c>
      <c r="BD10" s="448" t="s">
        <v>372</v>
      </c>
      <c r="BE10" s="445" t="s">
        <v>24</v>
      </c>
      <c r="BF10" s="445" t="s">
        <v>25</v>
      </c>
      <c r="BG10" s="450" t="s">
        <v>372</v>
      </c>
      <c r="BH10" s="445" t="s">
        <v>26</v>
      </c>
      <c r="BI10" s="461" t="s">
        <v>27</v>
      </c>
      <c r="BJ10" s="445" t="s">
        <v>28</v>
      </c>
      <c r="BK10" s="456" t="s">
        <v>20</v>
      </c>
      <c r="BL10" s="458" t="s">
        <v>372</v>
      </c>
      <c r="BM10" s="445" t="s">
        <v>29</v>
      </c>
      <c r="BN10" s="450" t="s">
        <v>372</v>
      </c>
      <c r="BO10" s="445" t="s">
        <v>366</v>
      </c>
      <c r="BP10" s="487" t="s">
        <v>30</v>
      </c>
      <c r="BQ10" s="452" t="s">
        <v>31</v>
      </c>
      <c r="BR10" s="445" t="s">
        <v>32</v>
      </c>
      <c r="BS10" s="456" t="s">
        <v>20</v>
      </c>
      <c r="BT10" s="445" t="s">
        <v>32</v>
      </c>
      <c r="BU10" s="445" t="s">
        <v>35</v>
      </c>
    </row>
    <row r="11" spans="1:73" s="25" customFormat="1" ht="9.75" customHeight="1" thickBot="1" x14ac:dyDescent="0.3">
      <c r="A11" s="525"/>
      <c r="B11" s="528"/>
      <c r="C11" s="16"/>
      <c r="D11" s="530"/>
      <c r="E11" s="489"/>
      <c r="F11" s="446"/>
      <c r="G11" s="446"/>
      <c r="H11" s="460"/>
      <c r="I11" s="505"/>
      <c r="J11" s="446"/>
      <c r="K11" s="460"/>
      <c r="L11" s="446"/>
      <c r="M11" s="446"/>
      <c r="N11" s="489"/>
      <c r="O11" s="489"/>
      <c r="P11" s="489"/>
      <c r="Q11" s="492"/>
      <c r="R11" s="462"/>
      <c r="S11" s="451"/>
      <c r="T11" s="446"/>
      <c r="U11" s="446"/>
      <c r="V11" s="451"/>
      <c r="W11" s="446"/>
      <c r="X11" s="462"/>
      <c r="Y11" s="446"/>
      <c r="Z11" s="460"/>
      <c r="AA11" s="459"/>
      <c r="AB11" s="446"/>
      <c r="AC11" s="459"/>
      <c r="AD11" s="446"/>
      <c r="AE11" s="488"/>
      <c r="AF11" s="453"/>
      <c r="AG11" s="446"/>
      <c r="AH11" s="460"/>
      <c r="AI11" s="446"/>
      <c r="AJ11" s="446"/>
      <c r="AK11" s="485"/>
      <c r="AL11" s="520"/>
      <c r="AM11" s="517"/>
      <c r="AN11" s="466"/>
      <c r="AO11" s="466"/>
      <c r="AP11" s="460"/>
      <c r="AQ11" s="446"/>
      <c r="AR11" s="446"/>
      <c r="AS11" s="460"/>
      <c r="AT11" s="446"/>
      <c r="AU11" s="446"/>
      <c r="AV11" s="460"/>
      <c r="AW11" s="446"/>
      <c r="AX11" s="446"/>
      <c r="AY11" s="522"/>
      <c r="AZ11" s="489"/>
      <c r="BA11" s="489"/>
      <c r="BB11" s="489"/>
      <c r="BC11" s="462"/>
      <c r="BD11" s="449"/>
      <c r="BE11" s="446"/>
      <c r="BF11" s="446"/>
      <c r="BG11" s="451"/>
      <c r="BH11" s="446"/>
      <c r="BI11" s="462"/>
      <c r="BJ11" s="446"/>
      <c r="BK11" s="460"/>
      <c r="BL11" s="459"/>
      <c r="BM11" s="446"/>
      <c r="BN11" s="451"/>
      <c r="BO11" s="446"/>
      <c r="BP11" s="488"/>
      <c r="BQ11" s="453"/>
      <c r="BR11" s="446"/>
      <c r="BS11" s="460"/>
      <c r="BT11" s="446"/>
      <c r="BU11" s="446"/>
    </row>
    <row r="12" spans="1:73" ht="16.5" customHeight="1" thickBot="1" x14ac:dyDescent="0.3">
      <c r="A12" s="525"/>
      <c r="B12" s="528"/>
      <c r="C12" s="16"/>
      <c r="D12" s="530"/>
      <c r="E12" s="489"/>
      <c r="F12" s="446"/>
      <c r="G12" s="446"/>
      <c r="H12" s="460"/>
      <c r="I12" s="505"/>
      <c r="J12" s="446"/>
      <c r="K12" s="460"/>
      <c r="L12" s="446"/>
      <c r="M12" s="446"/>
      <c r="N12" s="489"/>
      <c r="O12" s="489"/>
      <c r="P12" s="489"/>
      <c r="Q12" s="492"/>
      <c r="R12" s="462"/>
      <c r="S12" s="451"/>
      <c r="T12" s="446"/>
      <c r="U12" s="446"/>
      <c r="V12" s="451"/>
      <c r="W12" s="446"/>
      <c r="X12" s="462"/>
      <c r="Y12" s="446"/>
      <c r="Z12" s="460"/>
      <c r="AA12" s="459"/>
      <c r="AB12" s="446"/>
      <c r="AC12" s="459"/>
      <c r="AD12" s="446"/>
      <c r="AE12" s="455" t="s">
        <v>20</v>
      </c>
      <c r="AF12" s="453"/>
      <c r="AG12" s="446"/>
      <c r="AH12" s="460"/>
      <c r="AI12" s="446"/>
      <c r="AJ12" s="446"/>
      <c r="AK12" s="485"/>
      <c r="AL12" s="520"/>
      <c r="AM12" s="517"/>
      <c r="AN12" s="467" t="s">
        <v>20</v>
      </c>
      <c r="AO12" s="467" t="s">
        <v>20</v>
      </c>
      <c r="AP12" s="460"/>
      <c r="AQ12" s="446"/>
      <c r="AR12" s="446"/>
      <c r="AS12" s="460"/>
      <c r="AT12" s="446"/>
      <c r="AU12" s="446"/>
      <c r="AV12" s="460"/>
      <c r="AW12" s="446"/>
      <c r="AX12" s="446"/>
      <c r="AY12" s="522"/>
      <c r="AZ12" s="489"/>
      <c r="BA12" s="489"/>
      <c r="BB12" s="489"/>
      <c r="BC12" s="462"/>
      <c r="BD12" s="449"/>
      <c r="BE12" s="446"/>
      <c r="BF12" s="446"/>
      <c r="BG12" s="451"/>
      <c r="BH12" s="446"/>
      <c r="BI12" s="462"/>
      <c r="BJ12" s="446"/>
      <c r="BK12" s="460"/>
      <c r="BL12" s="459"/>
      <c r="BM12" s="446"/>
      <c r="BN12" s="451"/>
      <c r="BO12" s="446"/>
      <c r="BP12" s="455" t="s">
        <v>20</v>
      </c>
      <c r="BQ12" s="453"/>
      <c r="BR12" s="446"/>
      <c r="BS12" s="460"/>
      <c r="BT12" s="446"/>
      <c r="BU12" s="446"/>
    </row>
    <row r="13" spans="1:73" ht="12.75" hidden="1" customHeight="1" thickBot="1" x14ac:dyDescent="0.3">
      <c r="A13" s="525"/>
      <c r="B13" s="528"/>
      <c r="C13" s="16"/>
      <c r="D13" s="530"/>
      <c r="E13" s="489"/>
      <c r="F13" s="446"/>
      <c r="G13" s="446"/>
      <c r="H13" s="460"/>
      <c r="I13" s="505"/>
      <c r="J13" s="446"/>
      <c r="K13" s="460"/>
      <c r="L13" s="446"/>
      <c r="M13" s="446"/>
      <c r="N13" s="489"/>
      <c r="O13" s="489"/>
      <c r="P13" s="489"/>
      <c r="Q13" s="492"/>
      <c r="R13" s="462"/>
      <c r="S13" s="451"/>
      <c r="T13" s="446"/>
      <c r="U13" s="446"/>
      <c r="V13" s="451"/>
      <c r="W13" s="446"/>
      <c r="X13" s="462"/>
      <c r="Y13" s="446"/>
      <c r="Z13" s="460"/>
      <c r="AA13" s="200"/>
      <c r="AB13" s="446"/>
      <c r="AC13" s="217"/>
      <c r="AD13" s="446"/>
      <c r="AE13" s="456"/>
      <c r="AF13" s="453"/>
      <c r="AG13" s="446"/>
      <c r="AH13" s="460"/>
      <c r="AI13" s="446"/>
      <c r="AJ13" s="446"/>
      <c r="AK13" s="485"/>
      <c r="AL13" s="220"/>
      <c r="AM13" s="517"/>
      <c r="AN13" s="468"/>
      <c r="AO13" s="468"/>
      <c r="AP13" s="460"/>
      <c r="AQ13" s="446"/>
      <c r="AR13" s="446"/>
      <c r="AS13" s="460"/>
      <c r="AT13" s="446"/>
      <c r="AU13" s="446"/>
      <c r="AV13" s="460"/>
      <c r="AW13" s="446"/>
      <c r="AX13" s="446"/>
      <c r="AY13" s="522"/>
      <c r="AZ13" s="489"/>
      <c r="BA13" s="489"/>
      <c r="BB13" s="489"/>
      <c r="BC13" s="462"/>
      <c r="BD13" s="218"/>
      <c r="BE13" s="446"/>
      <c r="BF13" s="446"/>
      <c r="BG13" s="204"/>
      <c r="BH13" s="446"/>
      <c r="BI13" s="462"/>
      <c r="BJ13" s="446"/>
      <c r="BK13" s="460"/>
      <c r="BL13" s="215"/>
      <c r="BM13" s="446"/>
      <c r="BN13" s="217"/>
      <c r="BO13" s="446"/>
      <c r="BP13" s="456"/>
      <c r="BQ13" s="453"/>
      <c r="BR13" s="446"/>
      <c r="BS13" s="460"/>
      <c r="BT13" s="446"/>
      <c r="BU13" s="446"/>
    </row>
    <row r="14" spans="1:73" ht="5.25" hidden="1" customHeight="1" thickBot="1" x14ac:dyDescent="0.3">
      <c r="A14" s="526"/>
      <c r="B14" s="528"/>
      <c r="C14" s="16"/>
      <c r="D14" s="530"/>
      <c r="E14" s="490"/>
      <c r="F14" s="447"/>
      <c r="G14" s="447"/>
      <c r="H14" s="460"/>
      <c r="I14" s="506"/>
      <c r="J14" s="447"/>
      <c r="K14" s="460"/>
      <c r="L14" s="447"/>
      <c r="M14" s="447"/>
      <c r="N14" s="490"/>
      <c r="O14" s="490"/>
      <c r="P14" s="490"/>
      <c r="Q14" s="492"/>
      <c r="R14" s="463"/>
      <c r="S14" s="483"/>
      <c r="T14" s="447"/>
      <c r="U14" s="447"/>
      <c r="V14" s="483"/>
      <c r="W14" s="447"/>
      <c r="X14" s="463"/>
      <c r="Y14" s="447"/>
      <c r="Z14" s="460"/>
      <c r="AA14" s="200"/>
      <c r="AB14" s="447"/>
      <c r="AC14" s="216"/>
      <c r="AD14" s="447"/>
      <c r="AE14" s="457"/>
      <c r="AF14" s="454"/>
      <c r="AG14" s="447"/>
      <c r="AH14" s="460"/>
      <c r="AI14" s="447"/>
      <c r="AJ14" s="447"/>
      <c r="AK14" s="486"/>
      <c r="AL14" s="221"/>
      <c r="AM14" s="518"/>
      <c r="AN14" s="468"/>
      <c r="AO14" s="468"/>
      <c r="AP14" s="460"/>
      <c r="AQ14" s="447"/>
      <c r="AR14" s="447"/>
      <c r="AS14" s="460"/>
      <c r="AT14" s="447"/>
      <c r="AU14" s="447"/>
      <c r="AV14" s="460"/>
      <c r="AW14" s="447"/>
      <c r="AX14" s="447"/>
      <c r="AY14" s="523"/>
      <c r="AZ14" s="490"/>
      <c r="BA14" s="490"/>
      <c r="BB14" s="490"/>
      <c r="BC14" s="463"/>
      <c r="BD14" s="201"/>
      <c r="BE14" s="447"/>
      <c r="BF14" s="447"/>
      <c r="BG14" s="202"/>
      <c r="BH14" s="447"/>
      <c r="BI14" s="463"/>
      <c r="BJ14" s="447"/>
      <c r="BK14" s="460"/>
      <c r="BL14" s="215"/>
      <c r="BM14" s="447"/>
      <c r="BN14" s="216"/>
      <c r="BO14" s="447"/>
      <c r="BP14" s="457"/>
      <c r="BQ14" s="454"/>
      <c r="BR14" s="447"/>
      <c r="BS14" s="460"/>
      <c r="BT14" s="447"/>
      <c r="BU14" s="447"/>
    </row>
    <row r="15" spans="1:73" s="6" customFormat="1" ht="15.75" customHeight="1" thickBot="1" x14ac:dyDescent="0.3">
      <c r="A15" s="26"/>
      <c r="B15" s="27"/>
      <c r="C15" s="28"/>
      <c r="D15" s="29"/>
      <c r="E15" s="30" t="s">
        <v>36</v>
      </c>
      <c r="F15" s="30" t="s">
        <v>37</v>
      </c>
      <c r="G15" s="31" t="s">
        <v>38</v>
      </c>
      <c r="H15" s="30" t="s">
        <v>39</v>
      </c>
      <c r="I15" s="30" t="s">
        <v>40</v>
      </c>
      <c r="J15" s="30" t="s">
        <v>41</v>
      </c>
      <c r="K15" s="31" t="s">
        <v>42</v>
      </c>
      <c r="L15" s="30" t="s">
        <v>43</v>
      </c>
      <c r="M15" s="30" t="s">
        <v>44</v>
      </c>
      <c r="N15" s="30" t="s">
        <v>45</v>
      </c>
      <c r="O15" s="31" t="s">
        <v>46</v>
      </c>
      <c r="P15" s="30" t="s">
        <v>47</v>
      </c>
      <c r="Q15" s="33"/>
      <c r="R15" s="30"/>
      <c r="S15" s="30"/>
      <c r="T15" s="31"/>
      <c r="U15" s="30"/>
      <c r="V15" s="30"/>
      <c r="W15" s="30"/>
      <c r="X15" s="30"/>
      <c r="Y15" s="31"/>
      <c r="Z15" s="30"/>
      <c r="AA15" s="30"/>
      <c r="AB15" s="30"/>
      <c r="AC15" s="30"/>
      <c r="AD15" s="30"/>
      <c r="AE15" s="31"/>
      <c r="AF15" s="30"/>
      <c r="AG15" s="30"/>
      <c r="AH15" s="30" t="s">
        <v>48</v>
      </c>
      <c r="AI15" s="31" t="s">
        <v>49</v>
      </c>
      <c r="AJ15" s="30" t="s">
        <v>50</v>
      </c>
      <c r="AK15" s="32"/>
      <c r="AL15" s="32"/>
      <c r="AM15" s="30"/>
      <c r="AN15" s="30"/>
      <c r="AO15" s="30"/>
      <c r="AP15" s="31" t="s">
        <v>51</v>
      </c>
      <c r="AQ15" s="30" t="s">
        <v>52</v>
      </c>
      <c r="AR15" s="30" t="s">
        <v>53</v>
      </c>
      <c r="AS15" s="30" t="s">
        <v>54</v>
      </c>
      <c r="AT15" s="31" t="s">
        <v>55</v>
      </c>
      <c r="AU15" s="30" t="s">
        <v>56</v>
      </c>
      <c r="AV15" s="30" t="s">
        <v>57</v>
      </c>
      <c r="AW15" s="30" t="s">
        <v>58</v>
      </c>
      <c r="AX15" s="31" t="s">
        <v>59</v>
      </c>
      <c r="AY15" s="32"/>
      <c r="AZ15" s="30" t="s">
        <v>60</v>
      </c>
      <c r="BA15" s="30" t="s">
        <v>61</v>
      </c>
      <c r="BB15" s="31"/>
      <c r="BC15" s="29"/>
      <c r="BD15" s="33"/>
      <c r="BE15" s="30"/>
      <c r="BF15" s="30"/>
      <c r="BG15" s="30"/>
      <c r="BH15" s="31"/>
      <c r="BI15" s="30"/>
      <c r="BJ15" s="30"/>
      <c r="BK15" s="30"/>
      <c r="BL15" s="30"/>
      <c r="BM15" s="31"/>
      <c r="BN15" s="31"/>
      <c r="BO15" s="30"/>
      <c r="BP15" s="30"/>
      <c r="BQ15" s="30"/>
      <c r="BR15" s="31"/>
      <c r="BS15" s="30" t="s">
        <v>62</v>
      </c>
      <c r="BT15" s="30" t="s">
        <v>63</v>
      </c>
      <c r="BU15" s="30" t="s">
        <v>64</v>
      </c>
    </row>
    <row r="16" spans="1:73" ht="15.75" customHeight="1" x14ac:dyDescent="0.25">
      <c r="A16" s="148">
        <v>1</v>
      </c>
      <c r="B16" s="128" t="s">
        <v>65</v>
      </c>
      <c r="C16" s="153">
        <v>760049</v>
      </c>
      <c r="D16" s="146" t="s">
        <v>282</v>
      </c>
      <c r="E16" s="34">
        <f>'ПРИЛОЖЕНИЕ 2.1 ПОСЕЩЕНИЯ С ПРОФ'!Y7</f>
        <v>147920</v>
      </c>
      <c r="F16" s="34"/>
      <c r="G16" s="34">
        <f>'ПРИЛОЖЕНИЕ 2.1 ПОСЕЩЕНИЯ С ПРОФ'!S7</f>
        <v>0</v>
      </c>
      <c r="H16" s="34">
        <f>'ПРИЛОЖЕНИЕ 2.2  НЕОТЛОЖ'!E7</f>
        <v>11000</v>
      </c>
      <c r="I16" s="34">
        <f>'ПРИЛОЖЕНИЕ 2.2  НЕОТЛОЖ'!G7</f>
        <v>0</v>
      </c>
      <c r="J16" s="34">
        <f>'ПРИЛОЖЕНИЕ 2.2  НЕОТЛОЖ'!Q7</f>
        <v>0</v>
      </c>
      <c r="K16" s="34">
        <f>'ПРИЛОЖЕНИЕ 2.3 ОБРАЩ по ЗАБОЛ'!E7</f>
        <v>15108</v>
      </c>
      <c r="L16" s="34">
        <f>'ПРИЛОЖЕНИЕ 2.3 ОБРАЩ по ЗАБОЛ'!G7</f>
        <v>0</v>
      </c>
      <c r="M16" s="34">
        <f>'ПРИЛОЖЕНИЕ 2.3 ОБРАЩ по ЗАБОЛ'!AB7</f>
        <v>0</v>
      </c>
      <c r="N16" s="38">
        <f>'ПРИЛОЖЕНИЕ 2.4 УСЛУГИ'!AC7</f>
        <v>11700</v>
      </c>
      <c r="O16" s="34">
        <v>0</v>
      </c>
      <c r="P16" s="34">
        <f>ДИСПАНСЕРН.НАБЛ.!M7</f>
        <v>0</v>
      </c>
      <c r="Q16" s="36">
        <f>R16+X16</f>
        <v>24366</v>
      </c>
      <c r="R16" s="34">
        <v>21649</v>
      </c>
      <c r="S16" s="34">
        <v>397</v>
      </c>
      <c r="T16" s="34">
        <v>0</v>
      </c>
      <c r="U16" s="34">
        <v>845</v>
      </c>
      <c r="V16" s="34">
        <v>0</v>
      </c>
      <c r="W16" s="34"/>
      <c r="X16" s="34">
        <v>2717</v>
      </c>
      <c r="Y16" s="34">
        <v>32</v>
      </c>
      <c r="Z16" s="34">
        <v>1459</v>
      </c>
      <c r="AA16" s="34">
        <v>43</v>
      </c>
      <c r="AB16" s="34">
        <v>1090</v>
      </c>
      <c r="AC16" s="34">
        <v>0</v>
      </c>
      <c r="AD16" s="34">
        <v>0</v>
      </c>
      <c r="AE16" s="34"/>
      <c r="AF16" s="34">
        <v>0</v>
      </c>
      <c r="AG16" s="34"/>
      <c r="AH16" s="34"/>
      <c r="AI16" s="34">
        <v>0</v>
      </c>
      <c r="AJ16" s="34">
        <v>0</v>
      </c>
      <c r="AK16" s="39">
        <f t="shared" ref="AK16:AK47" si="0">AM16+BB16+BK16+BS16</f>
        <v>1827108580</v>
      </c>
      <c r="AL16" s="39">
        <f t="shared" ref="AL16:AL47" si="1">BD16+BL16</f>
        <v>19589308</v>
      </c>
      <c r="AM16" s="34">
        <f t="shared" ref="AM16:AM79" si="2">AP16+AS16+AV16+AY16+AZ16+BA16</f>
        <v>159739872</v>
      </c>
      <c r="AN16" s="442">
        <f>AQ16+AT16+AW16</f>
        <v>0</v>
      </c>
      <c r="AO16" s="442">
        <f>AR16+AU16+AX16</f>
        <v>0</v>
      </c>
      <c r="AP16" s="34">
        <f>'ПРИЛОЖЕНИЕ 2.1 ПОСЕЩЕНИЯ С ПРОФ'!Z7</f>
        <v>68836775</v>
      </c>
      <c r="AQ16" s="34"/>
      <c r="AR16" s="34"/>
      <c r="AS16" s="34">
        <f>'ПРИЛОЖЕНИЕ 2.2  НЕОТЛОЖ'!F7</f>
        <v>10267287</v>
      </c>
      <c r="AT16" s="34"/>
      <c r="AU16" s="34">
        <f>'ПРИЛОЖЕНИЕ 2.2  НЕОТЛОЖ'!R7</f>
        <v>0</v>
      </c>
      <c r="AV16" s="34">
        <f>'ПРИЛОЖЕНИЕ 2.3 ОБРАЩ по ЗАБОЛ'!F7</f>
        <v>62223294</v>
      </c>
      <c r="AW16" s="34">
        <f>'ПРИЛОЖЕНИЕ 2.3 ОБРАЩ по ЗАБОЛ'!H7</f>
        <v>0</v>
      </c>
      <c r="AX16" s="34">
        <f>'ПРИЛОЖЕНИЕ 2.3 ОБРАЩ по ЗАБОЛ'!AC7</f>
        <v>0</v>
      </c>
      <c r="AY16" s="39">
        <f>'ПРИЛОЖЕНИЕ 2.4 УСЛУГИ'!AD7</f>
        <v>18412516</v>
      </c>
      <c r="AZ16" s="34">
        <v>0</v>
      </c>
      <c r="BA16" s="34">
        <f>ДИСПАНСЕРН.НАБЛ.!N7</f>
        <v>0</v>
      </c>
      <c r="BB16" s="34">
        <f t="shared" ref="BB16:BB79" si="3">BC16+BI16</f>
        <v>1594574053</v>
      </c>
      <c r="BC16" s="34">
        <v>1040534564</v>
      </c>
      <c r="BD16" s="34">
        <v>17591490</v>
      </c>
      <c r="BE16" s="34">
        <v>0</v>
      </c>
      <c r="BF16" s="40">
        <v>125141426</v>
      </c>
      <c r="BG16" s="219">
        <v>0</v>
      </c>
      <c r="BH16" s="34"/>
      <c r="BI16" s="34">
        <v>554039489</v>
      </c>
      <c r="BJ16" s="34">
        <v>7971828</v>
      </c>
      <c r="BK16" s="34">
        <v>72794655</v>
      </c>
      <c r="BL16" s="34">
        <v>1997818</v>
      </c>
      <c r="BM16" s="34">
        <v>63138039</v>
      </c>
      <c r="BN16" s="34">
        <v>0</v>
      </c>
      <c r="BO16" s="34">
        <v>0</v>
      </c>
      <c r="BP16" s="34"/>
      <c r="BQ16" s="34">
        <v>0</v>
      </c>
      <c r="BR16" s="34"/>
      <c r="BS16" s="34"/>
      <c r="BT16" s="34">
        <v>0</v>
      </c>
      <c r="BU16" s="41"/>
    </row>
    <row r="17" spans="1:73" ht="15.75" customHeight="1" x14ac:dyDescent="0.25">
      <c r="A17" s="149">
        <v>2</v>
      </c>
      <c r="B17" s="45" t="s">
        <v>66</v>
      </c>
      <c r="C17" s="46">
        <v>760052</v>
      </c>
      <c r="D17" s="47" t="s">
        <v>283</v>
      </c>
      <c r="E17" s="34">
        <f>'ПРИЛОЖЕНИЕ 2.1 ПОСЕЩЕНИЯ С ПРОФ'!Y8</f>
        <v>50000</v>
      </c>
      <c r="F17" s="34"/>
      <c r="G17" s="34">
        <f>'ПРИЛОЖЕНИЕ 2.1 ПОСЕЩЕНИЯ С ПРОФ'!S8</f>
        <v>0</v>
      </c>
      <c r="H17" s="34">
        <f>'ПРИЛОЖЕНИЕ 2.2  НЕОТЛОЖ'!E8</f>
        <v>0</v>
      </c>
      <c r="I17" s="34">
        <f>'ПРИЛОЖЕНИЕ 2.2  НЕОТЛОЖ'!G8</f>
        <v>0</v>
      </c>
      <c r="J17" s="34">
        <f>'ПРИЛОЖЕНИЕ 2.2  НЕОТЛОЖ'!Q8</f>
        <v>0</v>
      </c>
      <c r="K17" s="34">
        <f>'ПРИЛОЖЕНИЕ 2.3 ОБРАЩ по ЗАБОЛ'!E8</f>
        <v>16165</v>
      </c>
      <c r="L17" s="42">
        <f>'ПРИЛОЖЕНИЕ 2.3 ОБРАЩ по ЗАБОЛ'!G8</f>
        <v>0</v>
      </c>
      <c r="M17" s="34">
        <f>'ПРИЛОЖЕНИЕ 2.3 ОБРАЩ по ЗАБОЛ'!AB8</f>
        <v>0</v>
      </c>
      <c r="N17" s="38">
        <f>'ПРИЛОЖЕНИЕ 2.4 УСЛУГИ'!AC8</f>
        <v>30050</v>
      </c>
      <c r="O17" s="42">
        <v>0</v>
      </c>
      <c r="P17" s="34">
        <f>ДИСПАНСЕРН.НАБЛ.!M8</f>
        <v>0</v>
      </c>
      <c r="Q17" s="36">
        <f t="shared" ref="Q17:Q80" si="4">R17+X17</f>
        <v>11488</v>
      </c>
      <c r="R17" s="34">
        <v>10688</v>
      </c>
      <c r="S17" s="34">
        <v>606</v>
      </c>
      <c r="T17" s="34">
        <v>0</v>
      </c>
      <c r="U17" s="42">
        <v>8952</v>
      </c>
      <c r="V17" s="42">
        <v>606</v>
      </c>
      <c r="W17" s="42"/>
      <c r="X17" s="42">
        <v>800</v>
      </c>
      <c r="Y17" s="42">
        <v>800</v>
      </c>
      <c r="Z17" s="34">
        <f>11369-24</f>
        <v>11345</v>
      </c>
      <c r="AA17" s="34">
        <f>694-24</f>
        <v>670</v>
      </c>
      <c r="AB17" s="42">
        <v>11345</v>
      </c>
      <c r="AC17" s="42">
        <v>670</v>
      </c>
      <c r="AD17" s="42">
        <v>0</v>
      </c>
      <c r="AE17" s="42"/>
      <c r="AF17" s="34">
        <v>0</v>
      </c>
      <c r="AG17" s="34"/>
      <c r="AH17" s="34"/>
      <c r="AI17" s="34">
        <v>0</v>
      </c>
      <c r="AJ17" s="34">
        <v>0</v>
      </c>
      <c r="AK17" s="39">
        <f t="shared" si="0"/>
        <v>2121419096</v>
      </c>
      <c r="AL17" s="39">
        <f t="shared" si="1"/>
        <v>108229371</v>
      </c>
      <c r="AM17" s="34">
        <f t="shared" si="2"/>
        <v>140352995</v>
      </c>
      <c r="AN17" s="442">
        <f t="shared" ref="AN17:AO80" si="5">AQ17+AT17+AW17</f>
        <v>0</v>
      </c>
      <c r="AO17" s="442">
        <f t="shared" si="5"/>
        <v>0</v>
      </c>
      <c r="AP17" s="34">
        <f>'ПРИЛОЖЕНИЕ 2.1 ПОСЕЩЕНИЯ С ПРОФ'!Z8</f>
        <v>23194268</v>
      </c>
      <c r="AQ17" s="34"/>
      <c r="AR17" s="34"/>
      <c r="AS17" s="34">
        <f>'ПРИЛОЖЕНИЕ 2.2  НЕОТЛОЖ'!F8</f>
        <v>0</v>
      </c>
      <c r="AT17" s="34"/>
      <c r="AU17" s="34">
        <f>'ПРИЛОЖЕНИЕ 2.2  НЕОТЛОЖ'!R8</f>
        <v>0</v>
      </c>
      <c r="AV17" s="34">
        <f>'ПРИЛОЖЕНИЕ 2.3 ОБРАЩ по ЗАБОЛ'!F8</f>
        <v>23916727</v>
      </c>
      <c r="AW17" s="34">
        <f>'ПРИЛОЖЕНИЕ 2.3 ОБРАЩ по ЗАБОЛ'!H8</f>
        <v>0</v>
      </c>
      <c r="AX17" s="34">
        <f>'ПРИЛОЖЕНИЕ 2.3 ОБРАЩ по ЗАБОЛ'!AC8</f>
        <v>0</v>
      </c>
      <c r="AY17" s="39">
        <f>'ПРИЛОЖЕНИЕ 2.4 УСЛУГИ'!AD8</f>
        <v>93242000</v>
      </c>
      <c r="AZ17" s="34">
        <v>0</v>
      </c>
      <c r="BA17" s="34">
        <f>ДИСПАНСЕРН.НАБЛ.!N8</f>
        <v>0</v>
      </c>
      <c r="BB17" s="34">
        <f t="shared" si="3"/>
        <v>939199275</v>
      </c>
      <c r="BC17" s="34">
        <v>758066345</v>
      </c>
      <c r="BD17" s="34">
        <v>42485550</v>
      </c>
      <c r="BE17" s="34">
        <v>0</v>
      </c>
      <c r="BF17" s="42">
        <v>692224910</v>
      </c>
      <c r="BG17" s="34">
        <v>42485550</v>
      </c>
      <c r="BH17" s="34"/>
      <c r="BI17" s="34">
        <v>181132930</v>
      </c>
      <c r="BJ17" s="34">
        <v>181132930</v>
      </c>
      <c r="BK17" s="34">
        <v>1041866826</v>
      </c>
      <c r="BL17" s="34">
        <v>65743821</v>
      </c>
      <c r="BM17" s="42">
        <v>1041866826</v>
      </c>
      <c r="BN17" s="42">
        <v>65743821</v>
      </c>
      <c r="BO17" s="42">
        <v>0</v>
      </c>
      <c r="BP17" s="42"/>
      <c r="BQ17" s="42">
        <v>0</v>
      </c>
      <c r="BR17" s="34"/>
      <c r="BS17" s="34"/>
      <c r="BT17" s="34">
        <v>0</v>
      </c>
      <c r="BU17" s="43"/>
    </row>
    <row r="18" spans="1:73" ht="31.5" customHeight="1" x14ac:dyDescent="0.25">
      <c r="A18" s="44">
        <v>3</v>
      </c>
      <c r="B18" s="45" t="s">
        <v>67</v>
      </c>
      <c r="C18" s="46">
        <v>760100</v>
      </c>
      <c r="D18" s="47" t="s">
        <v>284</v>
      </c>
      <c r="E18" s="34">
        <f>'ПРИЛОЖЕНИЕ 2.1 ПОСЕЩЕНИЯ С ПРОФ'!Y9</f>
        <v>53338</v>
      </c>
      <c r="F18" s="34"/>
      <c r="G18" s="34">
        <f>'ПРИЛОЖЕНИЕ 2.1 ПОСЕЩЕНИЯ С ПРОФ'!S9</f>
        <v>0</v>
      </c>
      <c r="H18" s="34">
        <f>'ПРИЛОЖЕНИЕ 2.2  НЕОТЛОЖ'!E9</f>
        <v>16000</v>
      </c>
      <c r="I18" s="34">
        <f>'ПРИЛОЖЕНИЕ 2.2  НЕОТЛОЖ'!G9</f>
        <v>0</v>
      </c>
      <c r="J18" s="34">
        <f>'ПРИЛОЖЕНИЕ 2.2  НЕОТЛОЖ'!Q9</f>
        <v>0</v>
      </c>
      <c r="K18" s="34">
        <f>'ПРИЛОЖЕНИЕ 2.3 ОБРАЩ по ЗАБОЛ'!E9</f>
        <v>17001</v>
      </c>
      <c r="L18" s="42">
        <f>'ПРИЛОЖЕНИЕ 2.3 ОБРАЩ по ЗАБОЛ'!G9</f>
        <v>0</v>
      </c>
      <c r="M18" s="34">
        <f>'ПРИЛОЖЕНИЕ 2.3 ОБРАЩ по ЗАБОЛ'!AB9</f>
        <v>0</v>
      </c>
      <c r="N18" s="38">
        <f>'ПРИЛОЖЕНИЕ 2.4 УСЛУГИ'!AC9</f>
        <v>10300</v>
      </c>
      <c r="O18" s="42">
        <v>0</v>
      </c>
      <c r="P18" s="34">
        <f>ДИСПАНСЕРН.НАБЛ.!M9</f>
        <v>0</v>
      </c>
      <c r="Q18" s="36">
        <f t="shared" si="4"/>
        <v>10481</v>
      </c>
      <c r="R18" s="34">
        <v>10394</v>
      </c>
      <c r="S18" s="34">
        <v>80</v>
      </c>
      <c r="T18" s="34">
        <v>828</v>
      </c>
      <c r="U18" s="42">
        <v>286</v>
      </c>
      <c r="V18" s="42">
        <v>5</v>
      </c>
      <c r="W18" s="42"/>
      <c r="X18" s="42">
        <v>87</v>
      </c>
      <c r="Y18" s="42"/>
      <c r="Z18" s="34">
        <v>3121</v>
      </c>
      <c r="AA18" s="34">
        <v>0</v>
      </c>
      <c r="AB18" s="42">
        <v>9</v>
      </c>
      <c r="AC18" s="42">
        <v>0</v>
      </c>
      <c r="AD18" s="42">
        <v>0</v>
      </c>
      <c r="AE18" s="42"/>
      <c r="AF18" s="34">
        <v>0</v>
      </c>
      <c r="AG18" s="34"/>
      <c r="AH18" s="34"/>
      <c r="AI18" s="34">
        <v>0</v>
      </c>
      <c r="AJ18" s="34">
        <v>0</v>
      </c>
      <c r="AK18" s="39">
        <f t="shared" si="0"/>
        <v>541885895</v>
      </c>
      <c r="AL18" s="39">
        <f t="shared" si="1"/>
        <v>4318994</v>
      </c>
      <c r="AM18" s="34">
        <f t="shared" si="2"/>
        <v>73819008</v>
      </c>
      <c r="AN18" s="442">
        <f t="shared" si="5"/>
        <v>0</v>
      </c>
      <c r="AO18" s="442">
        <f t="shared" si="5"/>
        <v>0</v>
      </c>
      <c r="AP18" s="34">
        <f>'ПРИЛОЖЕНИЕ 2.1 ПОСЕЩЕНИЯ С ПРОФ'!Z9</f>
        <v>22643885</v>
      </c>
      <c r="AQ18" s="34"/>
      <c r="AR18" s="34"/>
      <c r="AS18" s="34">
        <f>'ПРИЛОЖЕНИЕ 2.2  НЕОТЛОЖ'!F9</f>
        <v>12216160</v>
      </c>
      <c r="AT18" s="34"/>
      <c r="AU18" s="34">
        <f>'ПРИЛОЖЕНИЕ 2.2  НЕОТЛОЖ'!R9</f>
        <v>0</v>
      </c>
      <c r="AV18" s="34">
        <f>'ПРИЛОЖЕНИЕ 2.3 ОБРАЩ по ЗАБОЛ'!F9</f>
        <v>20452587</v>
      </c>
      <c r="AW18" s="34">
        <f>'ПРИЛОЖЕНИЕ 2.3 ОБРАЩ по ЗАБОЛ'!H9</f>
        <v>0</v>
      </c>
      <c r="AX18" s="34">
        <f>'ПРИЛОЖЕНИЕ 2.3 ОБРАЩ по ЗАБОЛ'!AC9</f>
        <v>0</v>
      </c>
      <c r="AY18" s="39">
        <f>'ПРИЛОЖЕНИЕ 2.4 УСЛУГИ'!AD9</f>
        <v>18506376</v>
      </c>
      <c r="AZ18" s="34">
        <v>0</v>
      </c>
      <c r="BA18" s="34">
        <f>ДИСПАНСЕРН.НАБЛ.!N9</f>
        <v>0</v>
      </c>
      <c r="BB18" s="34">
        <f t="shared" si="3"/>
        <v>424655184</v>
      </c>
      <c r="BC18" s="34">
        <v>407754636</v>
      </c>
      <c r="BD18" s="34">
        <v>4318994</v>
      </c>
      <c r="BE18" s="34">
        <v>22602450</v>
      </c>
      <c r="BF18" s="42">
        <v>49368630</v>
      </c>
      <c r="BG18" s="34">
        <v>723404</v>
      </c>
      <c r="BH18" s="34"/>
      <c r="BI18" s="34">
        <v>16900548</v>
      </c>
      <c r="BJ18" s="34"/>
      <c r="BK18" s="34">
        <v>43411703</v>
      </c>
      <c r="BL18" s="34">
        <v>0</v>
      </c>
      <c r="BM18" s="42">
        <v>1927760</v>
      </c>
      <c r="BN18" s="42">
        <v>0</v>
      </c>
      <c r="BO18" s="42">
        <v>0</v>
      </c>
      <c r="BP18" s="42"/>
      <c r="BQ18" s="42">
        <v>0</v>
      </c>
      <c r="BR18" s="34"/>
      <c r="BS18" s="34"/>
      <c r="BT18" s="34">
        <v>0</v>
      </c>
      <c r="BU18" s="43"/>
    </row>
    <row r="19" spans="1:73" ht="15.75" customHeight="1" x14ac:dyDescent="0.25">
      <c r="A19" s="149">
        <v>4</v>
      </c>
      <c r="B19" s="45" t="s">
        <v>68</v>
      </c>
      <c r="C19" s="46">
        <v>760106</v>
      </c>
      <c r="D19" s="47" t="s">
        <v>285</v>
      </c>
      <c r="E19" s="34">
        <f>'ПРИЛОЖЕНИЕ 2.1 ПОСЕЩЕНИЯ С ПРОФ'!Y10</f>
        <v>49040</v>
      </c>
      <c r="F19" s="34"/>
      <c r="G19" s="34">
        <f>'ПРИЛОЖЕНИЕ 2.1 ПОСЕЩЕНИЯ С ПРОФ'!S10</f>
        <v>0</v>
      </c>
      <c r="H19" s="34">
        <f>'ПРИЛОЖЕНИЕ 2.2  НЕОТЛОЖ'!E10</f>
        <v>800</v>
      </c>
      <c r="I19" s="34">
        <f>'ПРИЛОЖЕНИЕ 2.2  НЕОТЛОЖ'!G10</f>
        <v>0</v>
      </c>
      <c r="J19" s="34">
        <f>'ПРИЛОЖЕНИЕ 2.2  НЕОТЛОЖ'!Q10</f>
        <v>0</v>
      </c>
      <c r="K19" s="34">
        <f>'ПРИЛОЖЕНИЕ 2.3 ОБРАЩ по ЗАБОЛ'!E10</f>
        <v>11775</v>
      </c>
      <c r="L19" s="42">
        <f>'ПРИЛОЖЕНИЕ 2.3 ОБРАЩ по ЗАБОЛ'!G10</f>
        <v>0</v>
      </c>
      <c r="M19" s="34">
        <f>'ПРИЛОЖЕНИЕ 2.3 ОБРАЩ по ЗАБОЛ'!AB10</f>
        <v>0</v>
      </c>
      <c r="N19" s="38">
        <f>'ПРИЛОЖЕНИЕ 2.4 УСЛУГИ'!AC10</f>
        <v>1450</v>
      </c>
      <c r="O19" s="42">
        <v>180</v>
      </c>
      <c r="P19" s="34">
        <f>ДИСПАНСЕРН.НАБЛ.!M10</f>
        <v>0</v>
      </c>
      <c r="Q19" s="36">
        <f t="shared" si="4"/>
        <v>9109</v>
      </c>
      <c r="R19" s="34">
        <v>8459</v>
      </c>
      <c r="S19" s="34">
        <v>63</v>
      </c>
      <c r="T19" s="34">
        <v>0</v>
      </c>
      <c r="U19" s="42">
        <v>0</v>
      </c>
      <c r="V19" s="42">
        <v>0</v>
      </c>
      <c r="W19" s="42"/>
      <c r="X19" s="42">
        <v>650</v>
      </c>
      <c r="Y19" s="42"/>
      <c r="Z19" s="34">
        <v>1791</v>
      </c>
      <c r="AA19" s="34">
        <v>52</v>
      </c>
      <c r="AB19" s="42">
        <v>0</v>
      </c>
      <c r="AC19" s="42">
        <v>0</v>
      </c>
      <c r="AD19" s="42">
        <v>529</v>
      </c>
      <c r="AE19" s="42"/>
      <c r="AF19" s="34">
        <v>225</v>
      </c>
      <c r="AG19" s="34"/>
      <c r="AH19" s="34">
        <v>830</v>
      </c>
      <c r="AI19" s="34">
        <v>0</v>
      </c>
      <c r="AJ19" s="34">
        <v>0</v>
      </c>
      <c r="AK19" s="39">
        <f t="shared" si="0"/>
        <v>689352082</v>
      </c>
      <c r="AL19" s="39">
        <f t="shared" si="1"/>
        <v>9336255</v>
      </c>
      <c r="AM19" s="34">
        <f t="shared" si="2"/>
        <v>49892829</v>
      </c>
      <c r="AN19" s="442">
        <f t="shared" si="5"/>
        <v>0</v>
      </c>
      <c r="AO19" s="442">
        <f t="shared" si="5"/>
        <v>0</v>
      </c>
      <c r="AP19" s="34">
        <f>'ПРИЛОЖЕНИЕ 2.1 ПОСЕЩЕНИЯ С ПРОФ'!Z10</f>
        <v>22715611</v>
      </c>
      <c r="AQ19" s="34"/>
      <c r="AR19" s="34"/>
      <c r="AS19" s="34">
        <f>'ПРИЛОЖЕНИЕ 2.2  НЕОТЛОЖ'!F10</f>
        <v>610808</v>
      </c>
      <c r="AT19" s="34"/>
      <c r="AU19" s="34">
        <f>'ПРИЛОЖЕНИЕ 2.2  НЕОТЛОЖ'!R10</f>
        <v>0</v>
      </c>
      <c r="AV19" s="34">
        <f>'ПРИЛОЖЕНИЕ 2.3 ОБРАЩ по ЗАБОЛ'!F10</f>
        <v>20981753</v>
      </c>
      <c r="AW19" s="34">
        <f>'ПРИЛОЖЕНИЕ 2.3 ОБРАЩ по ЗАБОЛ'!H10</f>
        <v>0</v>
      </c>
      <c r="AX19" s="34">
        <f>'ПРИЛОЖЕНИЕ 2.3 ОБРАЩ по ЗАБОЛ'!AC10</f>
        <v>0</v>
      </c>
      <c r="AY19" s="39">
        <f>'ПРИЛОЖЕНИЕ 2.4 УСЛУГИ'!AD10</f>
        <v>1697246</v>
      </c>
      <c r="AZ19" s="34">
        <v>3887411</v>
      </c>
      <c r="BA19" s="34">
        <f>ДИСПАНСЕРН.НАБЛ.!N10</f>
        <v>0</v>
      </c>
      <c r="BB19" s="34">
        <f t="shared" si="3"/>
        <v>543375336</v>
      </c>
      <c r="BC19" s="34">
        <v>357586814</v>
      </c>
      <c r="BD19" s="34">
        <v>2686925</v>
      </c>
      <c r="BE19" s="34">
        <v>0</v>
      </c>
      <c r="BF19" s="42">
        <v>0</v>
      </c>
      <c r="BG19" s="34">
        <v>0</v>
      </c>
      <c r="BH19" s="34"/>
      <c r="BI19" s="34">
        <v>185788522</v>
      </c>
      <c r="BJ19" s="34"/>
      <c r="BK19" s="34">
        <v>82196567</v>
      </c>
      <c r="BL19" s="34">
        <v>6649330</v>
      </c>
      <c r="BM19" s="42">
        <v>0</v>
      </c>
      <c r="BN19" s="42">
        <v>0</v>
      </c>
      <c r="BO19" s="42">
        <v>58088183</v>
      </c>
      <c r="BP19" s="42"/>
      <c r="BQ19" s="42">
        <v>7243392</v>
      </c>
      <c r="BR19" s="34"/>
      <c r="BS19" s="34">
        <v>13887350</v>
      </c>
      <c r="BT19" s="34">
        <v>0</v>
      </c>
      <c r="BU19" s="43"/>
    </row>
    <row r="20" spans="1:73" ht="15.75" customHeight="1" x14ac:dyDescent="0.25">
      <c r="A20" s="149">
        <v>5</v>
      </c>
      <c r="B20" s="45" t="s">
        <v>69</v>
      </c>
      <c r="C20" s="46">
        <v>760055</v>
      </c>
      <c r="D20" s="47" t="s">
        <v>286</v>
      </c>
      <c r="E20" s="34">
        <f>'ПРИЛОЖЕНИЕ 2.1 ПОСЕЩЕНИЯ С ПРОФ'!Y11</f>
        <v>30000</v>
      </c>
      <c r="F20" s="34"/>
      <c r="G20" s="34">
        <f>'ПРИЛОЖЕНИЕ 2.1 ПОСЕЩЕНИЯ С ПРОФ'!S11</f>
        <v>0</v>
      </c>
      <c r="H20" s="34">
        <f>'ПРИЛОЖЕНИЕ 2.2  НЕОТЛОЖ'!E11</f>
        <v>300</v>
      </c>
      <c r="I20" s="34">
        <f>'ПРИЛОЖЕНИЕ 2.2  НЕОТЛОЖ'!G11</f>
        <v>0</v>
      </c>
      <c r="J20" s="34">
        <f>'ПРИЛОЖЕНИЕ 2.2  НЕОТЛОЖ'!Q11</f>
        <v>0</v>
      </c>
      <c r="K20" s="34">
        <f>'ПРИЛОЖЕНИЕ 2.3 ОБРАЩ по ЗАБОЛ'!E11</f>
        <v>14500</v>
      </c>
      <c r="L20" s="42">
        <f>'ПРИЛОЖЕНИЕ 2.3 ОБРАЩ по ЗАБОЛ'!G11</f>
        <v>0</v>
      </c>
      <c r="M20" s="34">
        <f>'ПРИЛОЖЕНИЕ 2.3 ОБРАЩ по ЗАБОЛ'!AB11</f>
        <v>0</v>
      </c>
      <c r="N20" s="38">
        <f>'ПРИЛОЖЕНИЕ 2.4 УСЛУГИ'!AC11</f>
        <v>6780</v>
      </c>
      <c r="O20" s="42">
        <v>0</v>
      </c>
      <c r="P20" s="34">
        <f>ДИСПАНСЕРН.НАБЛ.!M11</f>
        <v>0</v>
      </c>
      <c r="Q20" s="36">
        <f t="shared" si="4"/>
        <v>5489</v>
      </c>
      <c r="R20" s="34">
        <v>4849</v>
      </c>
      <c r="S20" s="34">
        <v>67</v>
      </c>
      <c r="T20" s="34">
        <v>1182</v>
      </c>
      <c r="U20" s="42">
        <v>0</v>
      </c>
      <c r="V20" s="42">
        <v>0</v>
      </c>
      <c r="W20" s="42"/>
      <c r="X20" s="42">
        <v>640</v>
      </c>
      <c r="Y20" s="42"/>
      <c r="Z20" s="34">
        <v>0</v>
      </c>
      <c r="AA20" s="34">
        <v>0</v>
      </c>
      <c r="AB20" s="42">
        <v>0</v>
      </c>
      <c r="AC20" s="42">
        <v>0</v>
      </c>
      <c r="AD20" s="42">
        <v>0</v>
      </c>
      <c r="AE20" s="42"/>
      <c r="AF20" s="34">
        <v>0</v>
      </c>
      <c r="AG20" s="34"/>
      <c r="AH20" s="34"/>
      <c r="AI20" s="34">
        <v>0</v>
      </c>
      <c r="AJ20" s="34">
        <v>0</v>
      </c>
      <c r="AK20" s="39">
        <f t="shared" si="0"/>
        <v>376639978</v>
      </c>
      <c r="AL20" s="39">
        <f t="shared" si="1"/>
        <v>2021917</v>
      </c>
      <c r="AM20" s="34">
        <f t="shared" si="2"/>
        <v>33691933</v>
      </c>
      <c r="AN20" s="442">
        <f t="shared" si="5"/>
        <v>0</v>
      </c>
      <c r="AO20" s="442">
        <f t="shared" si="5"/>
        <v>0</v>
      </c>
      <c r="AP20" s="34">
        <f>'ПРИЛОЖЕНИЕ 2.1 ПОСЕЩЕНИЯ С ПРОФ'!Z11</f>
        <v>11914591</v>
      </c>
      <c r="AQ20" s="34"/>
      <c r="AR20" s="34"/>
      <c r="AS20" s="34">
        <f>'ПРИЛОЖЕНИЕ 2.2  НЕОТЛОЖ'!F11</f>
        <v>229053</v>
      </c>
      <c r="AT20" s="34"/>
      <c r="AU20" s="34">
        <f>'ПРИЛОЖЕНИЕ 2.2  НЕОТЛОЖ'!R11</f>
        <v>0</v>
      </c>
      <c r="AV20" s="34">
        <f>'ПРИЛОЖЕНИЕ 2.3 ОБРАЩ по ЗАБОЛ'!F11</f>
        <v>14834052</v>
      </c>
      <c r="AW20" s="34">
        <f>'ПРИЛОЖЕНИЕ 2.3 ОБРАЩ по ЗАБОЛ'!H11</f>
        <v>0</v>
      </c>
      <c r="AX20" s="34">
        <f>'ПРИЛОЖЕНИЕ 2.3 ОБРАЩ по ЗАБОЛ'!AC11</f>
        <v>0</v>
      </c>
      <c r="AY20" s="39">
        <f>'ПРИЛОЖЕНИЕ 2.4 УСЛУГИ'!AD11</f>
        <v>6714237</v>
      </c>
      <c r="AZ20" s="34">
        <v>0</v>
      </c>
      <c r="BA20" s="34">
        <f>ДИСПАНСЕРН.НАБЛ.!N11</f>
        <v>0</v>
      </c>
      <c r="BB20" s="34">
        <f t="shared" si="3"/>
        <v>342948045</v>
      </c>
      <c r="BC20" s="34">
        <v>211526585</v>
      </c>
      <c r="BD20" s="34">
        <v>2021917</v>
      </c>
      <c r="BE20" s="34">
        <v>85303282</v>
      </c>
      <c r="BF20" s="42">
        <v>0</v>
      </c>
      <c r="BG20" s="34">
        <v>0</v>
      </c>
      <c r="BH20" s="34"/>
      <c r="BI20" s="34">
        <v>131421460</v>
      </c>
      <c r="BJ20" s="34"/>
      <c r="BK20" s="34">
        <v>0</v>
      </c>
      <c r="BL20" s="34">
        <v>0</v>
      </c>
      <c r="BM20" s="42">
        <v>0</v>
      </c>
      <c r="BN20" s="42">
        <v>0</v>
      </c>
      <c r="BO20" s="42">
        <v>0</v>
      </c>
      <c r="BP20" s="42"/>
      <c r="BQ20" s="42">
        <v>0</v>
      </c>
      <c r="BR20" s="34"/>
      <c r="BS20" s="34"/>
      <c r="BT20" s="34">
        <v>0</v>
      </c>
      <c r="BU20" s="43"/>
    </row>
    <row r="21" spans="1:73" ht="15.75" customHeight="1" x14ac:dyDescent="0.25">
      <c r="A21" s="44">
        <v>6</v>
      </c>
      <c r="B21" s="45" t="s">
        <v>70</v>
      </c>
      <c r="C21" s="46">
        <v>760051</v>
      </c>
      <c r="D21" s="47" t="s">
        <v>287</v>
      </c>
      <c r="E21" s="34">
        <f>'ПРИЛОЖЕНИЕ 2.1 ПОСЕЩЕНИЯ С ПРОФ'!Y12</f>
        <v>7800</v>
      </c>
      <c r="F21" s="34"/>
      <c r="G21" s="34">
        <f>'ПРИЛОЖЕНИЕ 2.1 ПОСЕЩЕНИЯ С ПРОФ'!S12</f>
        <v>0</v>
      </c>
      <c r="H21" s="34">
        <f>'ПРИЛОЖЕНИЕ 2.2  НЕОТЛОЖ'!E12</f>
        <v>0</v>
      </c>
      <c r="I21" s="34">
        <f>'ПРИЛОЖЕНИЕ 2.2  НЕОТЛОЖ'!G12</f>
        <v>0</v>
      </c>
      <c r="J21" s="34">
        <f>'ПРИЛОЖЕНИЕ 2.2  НЕОТЛОЖ'!Q12</f>
        <v>0</v>
      </c>
      <c r="K21" s="34">
        <f>'ПРИЛОЖЕНИЕ 2.3 ОБРАЩ по ЗАБОЛ'!E12</f>
        <v>15000</v>
      </c>
      <c r="L21" s="42">
        <f>'ПРИЛОЖЕНИЕ 2.3 ОБРАЩ по ЗАБОЛ'!G12</f>
        <v>0</v>
      </c>
      <c r="M21" s="34">
        <f>'ПРИЛОЖЕНИЕ 2.3 ОБРАЩ по ЗАБОЛ'!AB12</f>
        <v>0</v>
      </c>
      <c r="N21" s="38">
        <f>'ПРИЛОЖЕНИЕ 2.4 УСЛУГИ'!AC12</f>
        <v>0</v>
      </c>
      <c r="O21" s="42">
        <v>0</v>
      </c>
      <c r="P21" s="34">
        <f>ДИСПАНСЕРН.НАБЛ.!M12</f>
        <v>0</v>
      </c>
      <c r="Q21" s="36">
        <f t="shared" si="4"/>
        <v>930</v>
      </c>
      <c r="R21" s="34">
        <v>930</v>
      </c>
      <c r="S21" s="34">
        <v>0</v>
      </c>
      <c r="T21" s="34">
        <v>0</v>
      </c>
      <c r="U21" s="42">
        <v>0</v>
      </c>
      <c r="V21" s="42">
        <v>0</v>
      </c>
      <c r="W21" s="42"/>
      <c r="X21" s="42"/>
      <c r="Y21" s="42"/>
      <c r="Z21" s="34">
        <v>1632</v>
      </c>
      <c r="AA21" s="34">
        <v>0</v>
      </c>
      <c r="AB21" s="42">
        <v>0</v>
      </c>
      <c r="AC21" s="42">
        <v>0</v>
      </c>
      <c r="AD21" s="42">
        <v>0</v>
      </c>
      <c r="AE21" s="42"/>
      <c r="AF21" s="34">
        <v>0</v>
      </c>
      <c r="AG21" s="34"/>
      <c r="AH21" s="34"/>
      <c r="AI21" s="34">
        <v>0</v>
      </c>
      <c r="AJ21" s="34">
        <v>0</v>
      </c>
      <c r="AK21" s="39">
        <f t="shared" si="0"/>
        <v>77017139</v>
      </c>
      <c r="AL21" s="39">
        <f t="shared" si="1"/>
        <v>0</v>
      </c>
      <c r="AM21" s="34">
        <f t="shared" si="2"/>
        <v>15933666</v>
      </c>
      <c r="AN21" s="442">
        <f t="shared" si="5"/>
        <v>0</v>
      </c>
      <c r="AO21" s="442">
        <f t="shared" si="5"/>
        <v>0</v>
      </c>
      <c r="AP21" s="34">
        <f>'ПРИЛОЖЕНИЕ 2.1 ПОСЕЩЕНИЯ С ПРОФ'!Z12</f>
        <v>2425566</v>
      </c>
      <c r="AQ21" s="34"/>
      <c r="AR21" s="34"/>
      <c r="AS21" s="34">
        <f>'ПРИЛОЖЕНИЕ 2.2  НЕОТЛОЖ'!F12</f>
        <v>0</v>
      </c>
      <c r="AT21" s="34"/>
      <c r="AU21" s="34">
        <f>'ПРИЛОЖЕНИЕ 2.2  НЕОТЛОЖ'!R12</f>
        <v>0</v>
      </c>
      <c r="AV21" s="34">
        <f>'ПРИЛОЖЕНИЕ 2.3 ОБРАЩ по ЗАБОЛ'!F12</f>
        <v>13508100</v>
      </c>
      <c r="AW21" s="34">
        <f>'ПРИЛОЖЕНИЕ 2.3 ОБРАЩ по ЗАБОЛ'!H12</f>
        <v>0</v>
      </c>
      <c r="AX21" s="34">
        <f>'ПРИЛОЖЕНИЕ 2.3 ОБРАЩ по ЗАБОЛ'!AC12</f>
        <v>0</v>
      </c>
      <c r="AY21" s="39">
        <f>'ПРИЛОЖЕНИЕ 2.4 УСЛУГИ'!AD12</f>
        <v>0</v>
      </c>
      <c r="AZ21" s="34">
        <v>0</v>
      </c>
      <c r="BA21" s="34">
        <f>ДИСПАНСЕРН.НАБЛ.!N12</f>
        <v>0</v>
      </c>
      <c r="BB21" s="34">
        <f t="shared" si="3"/>
        <v>39173643</v>
      </c>
      <c r="BC21" s="34">
        <v>39173643</v>
      </c>
      <c r="BD21" s="34">
        <v>0</v>
      </c>
      <c r="BE21" s="34">
        <v>0</v>
      </c>
      <c r="BF21" s="42">
        <v>0</v>
      </c>
      <c r="BG21" s="34">
        <v>0</v>
      </c>
      <c r="BH21" s="34"/>
      <c r="BI21" s="34"/>
      <c r="BJ21" s="34"/>
      <c r="BK21" s="34">
        <v>21909830</v>
      </c>
      <c r="BL21" s="34">
        <v>0</v>
      </c>
      <c r="BM21" s="42">
        <v>0</v>
      </c>
      <c r="BN21" s="42">
        <v>0</v>
      </c>
      <c r="BO21" s="42">
        <v>0</v>
      </c>
      <c r="BP21" s="42"/>
      <c r="BQ21" s="42">
        <v>0</v>
      </c>
      <c r="BR21" s="34"/>
      <c r="BS21" s="34"/>
      <c r="BT21" s="34">
        <v>0</v>
      </c>
      <c r="BU21" s="43"/>
    </row>
    <row r="22" spans="1:73" ht="31.5" customHeight="1" x14ac:dyDescent="0.25">
      <c r="A22" s="149">
        <v>7</v>
      </c>
      <c r="B22" s="45" t="s">
        <v>71</v>
      </c>
      <c r="C22" s="46">
        <v>760027</v>
      </c>
      <c r="D22" s="47" t="s">
        <v>288</v>
      </c>
      <c r="E22" s="34">
        <f>'ПРИЛОЖЕНИЕ 2.1 ПОСЕЩЕНИЯ С ПРОФ'!Y13</f>
        <v>12270</v>
      </c>
      <c r="F22" s="34"/>
      <c r="G22" s="34">
        <f>'ПРИЛОЖЕНИЕ 2.1 ПОСЕЩЕНИЯ С ПРОФ'!S13</f>
        <v>0</v>
      </c>
      <c r="H22" s="34">
        <f>'ПРИЛОЖЕНИЕ 2.2  НЕОТЛОЖ'!E13</f>
        <v>52000</v>
      </c>
      <c r="I22" s="34">
        <f>'ПРИЛОЖЕНИЕ 2.2  НЕОТЛОЖ'!G13</f>
        <v>0</v>
      </c>
      <c r="J22" s="34">
        <f>'ПРИЛОЖЕНИЕ 2.2  НЕОТЛОЖ'!Q13</f>
        <v>0</v>
      </c>
      <c r="K22" s="34">
        <f>'ПРИЛОЖЕНИЕ 2.3 ОБРАЩ по ЗАБОЛ'!E13</f>
        <v>8200</v>
      </c>
      <c r="L22" s="42">
        <f>'ПРИЛОЖЕНИЕ 2.3 ОБРАЩ по ЗАБОЛ'!G13</f>
        <v>0</v>
      </c>
      <c r="M22" s="34">
        <f>'ПРИЛОЖЕНИЕ 2.3 ОБРАЩ по ЗАБОЛ'!AB13</f>
        <v>0</v>
      </c>
      <c r="N22" s="38">
        <f>'ПРИЛОЖЕНИЕ 2.4 УСЛУГИ'!AC13</f>
        <v>3700</v>
      </c>
      <c r="O22" s="42">
        <v>0</v>
      </c>
      <c r="P22" s="34">
        <f>ДИСПАНСЕРН.НАБЛ.!M13</f>
        <v>0</v>
      </c>
      <c r="Q22" s="36">
        <f t="shared" si="4"/>
        <v>12822</v>
      </c>
      <c r="R22" s="34">
        <v>10406</v>
      </c>
      <c r="S22" s="34">
        <v>241</v>
      </c>
      <c r="T22" s="34">
        <v>0</v>
      </c>
      <c r="U22" s="42">
        <v>0</v>
      </c>
      <c r="V22" s="42">
        <v>0</v>
      </c>
      <c r="W22" s="42"/>
      <c r="X22" s="42">
        <v>2416</v>
      </c>
      <c r="Y22" s="42"/>
      <c r="Z22" s="34">
        <v>570</v>
      </c>
      <c r="AA22" s="34">
        <v>0</v>
      </c>
      <c r="AB22" s="42">
        <v>0</v>
      </c>
      <c r="AC22" s="42">
        <v>0</v>
      </c>
      <c r="AD22" s="42">
        <v>0</v>
      </c>
      <c r="AE22" s="42"/>
      <c r="AF22" s="34">
        <v>0</v>
      </c>
      <c r="AG22" s="34"/>
      <c r="AH22" s="34"/>
      <c r="AI22" s="34">
        <v>0</v>
      </c>
      <c r="AJ22" s="34">
        <v>0</v>
      </c>
      <c r="AK22" s="39">
        <f t="shared" si="0"/>
        <v>1162735263</v>
      </c>
      <c r="AL22" s="39">
        <f t="shared" si="1"/>
        <v>11160364</v>
      </c>
      <c r="AM22" s="34">
        <f t="shared" si="2"/>
        <v>74420370</v>
      </c>
      <c r="AN22" s="442">
        <f t="shared" si="5"/>
        <v>0</v>
      </c>
      <c r="AO22" s="442">
        <f t="shared" si="5"/>
        <v>0</v>
      </c>
      <c r="AP22" s="34">
        <f>'ПРИЛОЖЕНИЕ 2.1 ПОСЕЩЕНИЯ С ПРОФ'!Z13</f>
        <v>5325302</v>
      </c>
      <c r="AQ22" s="34"/>
      <c r="AR22" s="34"/>
      <c r="AS22" s="34">
        <f>'ПРИЛОЖЕНИЕ 2.2  НЕОТЛОЖ'!F13</f>
        <v>50710597</v>
      </c>
      <c r="AT22" s="34"/>
      <c r="AU22" s="34">
        <f>'ПРИЛОЖЕНИЕ 2.2  НЕОТЛОЖ'!R13</f>
        <v>0</v>
      </c>
      <c r="AV22" s="34">
        <f>'ПРИЛОЖЕНИЕ 2.3 ОБРАЩ по ЗАБОЛ'!F13</f>
        <v>9620835</v>
      </c>
      <c r="AW22" s="34">
        <f>'ПРИЛОЖЕНИЕ 2.3 ОБРАЩ по ЗАБОЛ'!H13</f>
        <v>0</v>
      </c>
      <c r="AX22" s="34">
        <f>'ПРИЛОЖЕНИЕ 2.3 ОБРАЩ по ЗАБОЛ'!AC13</f>
        <v>0</v>
      </c>
      <c r="AY22" s="39">
        <f>'ПРИЛОЖЕНИЕ 2.4 УСЛУГИ'!AD13</f>
        <v>8763636</v>
      </c>
      <c r="AZ22" s="34">
        <v>0</v>
      </c>
      <c r="BA22" s="34">
        <f>ДИСПАНСЕРН.НАБЛ.!N13</f>
        <v>0</v>
      </c>
      <c r="BB22" s="34">
        <f t="shared" si="3"/>
        <v>1076018938</v>
      </c>
      <c r="BC22" s="34">
        <v>525162707</v>
      </c>
      <c r="BD22" s="34">
        <v>11160364</v>
      </c>
      <c r="BE22" s="34">
        <v>0</v>
      </c>
      <c r="BF22" s="42">
        <v>0</v>
      </c>
      <c r="BG22" s="34">
        <v>0</v>
      </c>
      <c r="BH22" s="34"/>
      <c r="BI22" s="34">
        <v>550856231</v>
      </c>
      <c r="BJ22" s="34"/>
      <c r="BK22" s="34">
        <v>12295955</v>
      </c>
      <c r="BL22" s="34">
        <v>0</v>
      </c>
      <c r="BM22" s="42">
        <v>0</v>
      </c>
      <c r="BN22" s="42">
        <v>0</v>
      </c>
      <c r="BO22" s="42">
        <v>0</v>
      </c>
      <c r="BP22" s="42"/>
      <c r="BQ22" s="42">
        <v>0</v>
      </c>
      <c r="BR22" s="34"/>
      <c r="BS22" s="34"/>
      <c r="BT22" s="34">
        <v>0</v>
      </c>
      <c r="BU22" s="43"/>
    </row>
    <row r="23" spans="1:73" ht="15.75" customHeight="1" x14ac:dyDescent="0.25">
      <c r="A23" s="148">
        <v>8</v>
      </c>
      <c r="B23" s="45" t="s">
        <v>72</v>
      </c>
      <c r="C23" s="46">
        <v>760187</v>
      </c>
      <c r="D23" s="47" t="s">
        <v>73</v>
      </c>
      <c r="E23" s="34">
        <f>'ПРИЛОЖЕНИЕ 2.1 ПОСЕЩЕНИЯ С ПРОФ'!Y14</f>
        <v>200</v>
      </c>
      <c r="F23" s="34"/>
      <c r="G23" s="34">
        <f>'ПРИЛОЖЕНИЕ 2.1 ПОСЕЩЕНИЯ С ПРОФ'!S14</f>
        <v>0</v>
      </c>
      <c r="H23" s="34">
        <f>'ПРИЛОЖЕНИЕ 2.2  НЕОТЛОЖ'!E14</f>
        <v>4300</v>
      </c>
      <c r="I23" s="34">
        <f>'ПРИЛОЖЕНИЕ 2.2  НЕОТЛОЖ'!G14</f>
        <v>0</v>
      </c>
      <c r="J23" s="34">
        <f>'ПРИЛОЖЕНИЕ 2.2  НЕОТЛОЖ'!Q14</f>
        <v>0</v>
      </c>
      <c r="K23" s="34">
        <f>'ПРИЛОЖЕНИЕ 2.3 ОБРАЩ по ЗАБОЛ'!E14</f>
        <v>700</v>
      </c>
      <c r="L23" s="42">
        <f>'ПРИЛОЖЕНИЕ 2.3 ОБРАЩ по ЗАБОЛ'!G14</f>
        <v>0</v>
      </c>
      <c r="M23" s="34">
        <f>'ПРИЛОЖЕНИЕ 2.3 ОБРАЩ по ЗАБОЛ'!AB14</f>
        <v>0</v>
      </c>
      <c r="N23" s="38">
        <f>'ПРИЛОЖЕНИЕ 2.4 УСЛУГИ'!AC14</f>
        <v>106009</v>
      </c>
      <c r="O23" s="42">
        <v>0</v>
      </c>
      <c r="P23" s="34">
        <f>ДИСПАНСЕРН.НАБЛ.!M14</f>
        <v>0</v>
      </c>
      <c r="Q23" s="36">
        <f t="shared" si="4"/>
        <v>4955</v>
      </c>
      <c r="R23" s="34">
        <v>4955</v>
      </c>
      <c r="S23" s="34">
        <v>355</v>
      </c>
      <c r="T23" s="34">
        <v>0</v>
      </c>
      <c r="U23" s="42">
        <v>0</v>
      </c>
      <c r="V23" s="42">
        <v>0</v>
      </c>
      <c r="W23" s="42"/>
      <c r="X23" s="42"/>
      <c r="Y23" s="42"/>
      <c r="Z23" s="34">
        <v>600</v>
      </c>
      <c r="AA23" s="34">
        <v>0</v>
      </c>
      <c r="AB23" s="42">
        <v>0</v>
      </c>
      <c r="AC23" s="42">
        <v>0</v>
      </c>
      <c r="AD23" s="42">
        <v>0</v>
      </c>
      <c r="AE23" s="42"/>
      <c r="AF23" s="34">
        <v>0</v>
      </c>
      <c r="AG23" s="34"/>
      <c r="AH23" s="34"/>
      <c r="AI23" s="34">
        <v>0</v>
      </c>
      <c r="AJ23" s="34">
        <v>0</v>
      </c>
      <c r="AK23" s="39">
        <f t="shared" si="0"/>
        <v>236840208</v>
      </c>
      <c r="AL23" s="39">
        <f t="shared" si="1"/>
        <v>10121345</v>
      </c>
      <c r="AM23" s="34">
        <f t="shared" si="2"/>
        <v>46481547</v>
      </c>
      <c r="AN23" s="442">
        <f t="shared" si="5"/>
        <v>0</v>
      </c>
      <c r="AO23" s="442">
        <f t="shared" si="5"/>
        <v>0</v>
      </c>
      <c r="AP23" s="34">
        <f>'ПРИЛОЖЕНИЕ 2.1 ПОСЕЩЕНИЯ С ПРОФ'!Z14</f>
        <v>94026</v>
      </c>
      <c r="AQ23" s="34"/>
      <c r="AR23" s="34"/>
      <c r="AS23" s="34">
        <f>'ПРИЛОЖЕНИЕ 2.2  НЕОТЛОЖ'!F14</f>
        <v>3283093</v>
      </c>
      <c r="AT23" s="34"/>
      <c r="AU23" s="34">
        <f>'ПРИЛОЖЕНИЕ 2.2  НЕОТЛОЖ'!R14</f>
        <v>0</v>
      </c>
      <c r="AV23" s="34">
        <f>'ПРИЛОЖЕНИЕ 2.3 ОБРАЩ по ЗАБОЛ'!F14</f>
        <v>743232</v>
      </c>
      <c r="AW23" s="34">
        <f>'ПРИЛОЖЕНИЕ 2.3 ОБРАЩ по ЗАБОЛ'!H14</f>
        <v>0</v>
      </c>
      <c r="AX23" s="34">
        <f>'ПРИЛОЖЕНИЕ 2.3 ОБРАЩ по ЗАБОЛ'!AC14</f>
        <v>0</v>
      </c>
      <c r="AY23" s="39">
        <f>'ПРИЛОЖЕНИЕ 2.4 УСЛУГИ'!AD14</f>
        <v>42361196</v>
      </c>
      <c r="AZ23" s="34">
        <v>0</v>
      </c>
      <c r="BA23" s="34">
        <f>ДИСПАНСЕРН.НАБЛ.!N14</f>
        <v>0</v>
      </c>
      <c r="BB23" s="34">
        <f t="shared" si="3"/>
        <v>140253380</v>
      </c>
      <c r="BC23" s="34">
        <v>140253380</v>
      </c>
      <c r="BD23" s="34">
        <v>10121345</v>
      </c>
      <c r="BE23" s="34">
        <v>0</v>
      </c>
      <c r="BF23" s="42">
        <v>0</v>
      </c>
      <c r="BG23" s="34">
        <v>0</v>
      </c>
      <c r="BH23" s="34"/>
      <c r="BI23" s="34"/>
      <c r="BJ23" s="34"/>
      <c r="BK23" s="34">
        <v>50105281</v>
      </c>
      <c r="BL23" s="34">
        <v>0</v>
      </c>
      <c r="BM23" s="42">
        <v>0</v>
      </c>
      <c r="BN23" s="42">
        <v>0</v>
      </c>
      <c r="BO23" s="42">
        <v>0</v>
      </c>
      <c r="BP23" s="42"/>
      <c r="BQ23" s="42">
        <v>0</v>
      </c>
      <c r="BR23" s="34"/>
      <c r="BS23" s="34"/>
      <c r="BT23" s="34">
        <v>0</v>
      </c>
      <c r="BU23" s="43"/>
    </row>
    <row r="24" spans="1:73" s="172" customFormat="1" ht="31.5" customHeight="1" x14ac:dyDescent="0.25">
      <c r="A24" s="163">
        <v>9</v>
      </c>
      <c r="B24" s="164" t="s">
        <v>74</v>
      </c>
      <c r="C24" s="165">
        <v>760226</v>
      </c>
      <c r="D24" s="166" t="s">
        <v>289</v>
      </c>
      <c r="E24" s="167">
        <f>'ПРИЛОЖЕНИЕ 2.1 ПОСЕЩЕНИЯ С ПРОФ'!Y15</f>
        <v>166970</v>
      </c>
      <c r="F24" s="167">
        <f>'ПРИЛОЖЕНИЕ 2.1 ПОСЕЩЕНИЯ С ПРОФ'!U15</f>
        <v>121378</v>
      </c>
      <c r="G24" s="167">
        <f>'ПРИЛОЖЕНИЕ 2.1 ПОСЕЩЕНИЯ С ПРОФ'!S15</f>
        <v>0</v>
      </c>
      <c r="H24" s="167">
        <f>'ПРИЛОЖЕНИЕ 2.2  НЕОТЛОЖ'!E15</f>
        <v>41500</v>
      </c>
      <c r="I24" s="167">
        <f>'ПРИЛОЖЕНИЕ 2.2  НЕОТЛОЖ'!G15</f>
        <v>0</v>
      </c>
      <c r="J24" s="167">
        <f>'ПРИЛОЖЕНИЕ 2.2  НЕОТЛОЖ'!Q15</f>
        <v>0</v>
      </c>
      <c r="K24" s="167">
        <f>'ПРИЛОЖЕНИЕ 2.3 ОБРАЩ по ЗАБОЛ'!E15</f>
        <v>124635</v>
      </c>
      <c r="L24" s="168">
        <f>'ПРИЛОЖЕНИЕ 2.3 ОБРАЩ по ЗАБОЛ'!G15</f>
        <v>122340</v>
      </c>
      <c r="M24" s="167">
        <f>'ПРИЛОЖЕНИЕ 2.3 ОБРАЩ по ЗАБОЛ'!AB15</f>
        <v>0</v>
      </c>
      <c r="N24" s="167">
        <f>'ПРИЛОЖЕНИЕ 2.4 УСЛУГИ'!AC15</f>
        <v>28255</v>
      </c>
      <c r="O24" s="168">
        <v>2400</v>
      </c>
      <c r="P24" s="167">
        <f>ДИСПАНСЕРН.НАБЛ.!M15</f>
        <v>17412</v>
      </c>
      <c r="Q24" s="169">
        <f t="shared" si="4"/>
        <v>10069</v>
      </c>
      <c r="R24" s="167">
        <v>10069</v>
      </c>
      <c r="S24" s="167">
        <v>0</v>
      </c>
      <c r="T24" s="167">
        <v>0</v>
      </c>
      <c r="U24" s="168">
        <v>0</v>
      </c>
      <c r="V24" s="168">
        <v>0</v>
      </c>
      <c r="W24" s="168"/>
      <c r="X24" s="168"/>
      <c r="Y24" s="168"/>
      <c r="Z24" s="167">
        <v>7069</v>
      </c>
      <c r="AA24" s="167">
        <v>0</v>
      </c>
      <c r="AB24" s="168">
        <v>400</v>
      </c>
      <c r="AC24" s="168">
        <v>0</v>
      </c>
      <c r="AD24" s="168">
        <v>0</v>
      </c>
      <c r="AE24" s="168"/>
      <c r="AF24" s="167">
        <v>2374</v>
      </c>
      <c r="AG24" s="167"/>
      <c r="AH24" s="167"/>
      <c r="AI24" s="167">
        <v>0</v>
      </c>
      <c r="AJ24" s="167">
        <v>0</v>
      </c>
      <c r="AK24" s="170">
        <f t="shared" si="0"/>
        <v>867438839</v>
      </c>
      <c r="AL24" s="170">
        <f t="shared" si="1"/>
        <v>0</v>
      </c>
      <c r="AM24" s="167">
        <f t="shared" si="2"/>
        <v>429514358</v>
      </c>
      <c r="AN24" s="442">
        <f t="shared" si="5"/>
        <v>163512931</v>
      </c>
      <c r="AO24" s="442">
        <f t="shared" si="5"/>
        <v>0</v>
      </c>
      <c r="AP24" s="167">
        <f>'ПРИЛОЖЕНИЕ 2.1 ПОСЕЩЕНИЯ С ПРОФ'!Z15</f>
        <v>156913819</v>
      </c>
      <c r="AQ24" s="167">
        <f>'ПРИЛОЖЕНИЕ 2.1 ПОСЕЩЕНИЯ С ПРОФ'!V15</f>
        <v>42097325</v>
      </c>
      <c r="AR24" s="167"/>
      <c r="AS24" s="167">
        <f>'ПРИЛОЖЕНИЕ 2.2  НЕОТЛОЖ'!F15</f>
        <v>34958065</v>
      </c>
      <c r="AT24" s="167"/>
      <c r="AU24" s="167">
        <f>'ПРИЛОЖЕНИЕ 2.2  НЕОТЛОЖ'!R15</f>
        <v>0</v>
      </c>
      <c r="AV24" s="167">
        <f>'ПРИЛОЖЕНИЕ 2.3 ОБРАЩ по ЗАБОЛ'!F15</f>
        <v>124096166</v>
      </c>
      <c r="AW24" s="167">
        <f>'ПРИЛОЖЕНИЕ 2.3 ОБРАЩ по ЗАБОЛ'!H15</f>
        <v>121415606</v>
      </c>
      <c r="AX24" s="167">
        <f>'ПРИЛОЖЕНИЕ 2.3 ОБРАЩ по ЗАБОЛ'!AC15</f>
        <v>0</v>
      </c>
      <c r="AY24" s="170">
        <f>'ПРИЛОЖЕНИЕ 2.4 УСЛУГИ'!AD15</f>
        <v>22886510</v>
      </c>
      <c r="AZ24" s="167">
        <v>51832171</v>
      </c>
      <c r="BA24" s="167">
        <f>ДИСПАНСЕРН.НАБЛ.!N15</f>
        <v>38827627</v>
      </c>
      <c r="BB24" s="167">
        <f t="shared" si="3"/>
        <v>332785545</v>
      </c>
      <c r="BC24" s="167">
        <v>332785545</v>
      </c>
      <c r="BD24" s="167">
        <v>0</v>
      </c>
      <c r="BE24" s="167">
        <v>0</v>
      </c>
      <c r="BF24" s="168">
        <v>0</v>
      </c>
      <c r="BG24" s="167">
        <v>0</v>
      </c>
      <c r="BH24" s="167"/>
      <c r="BI24" s="167"/>
      <c r="BJ24" s="167"/>
      <c r="BK24" s="167">
        <v>105138936</v>
      </c>
      <c r="BL24" s="167">
        <v>0</v>
      </c>
      <c r="BM24" s="168">
        <v>6189217</v>
      </c>
      <c r="BN24" s="168">
        <v>0</v>
      </c>
      <c r="BO24" s="168">
        <v>0</v>
      </c>
      <c r="BP24" s="168"/>
      <c r="BQ24" s="168">
        <v>55399670</v>
      </c>
      <c r="BR24" s="167"/>
      <c r="BS24" s="167"/>
      <c r="BT24" s="167">
        <v>0</v>
      </c>
      <c r="BU24" s="171"/>
    </row>
    <row r="25" spans="1:73" s="172" customFormat="1" ht="15.75" customHeight="1" x14ac:dyDescent="0.25">
      <c r="A25" s="173">
        <v>10</v>
      </c>
      <c r="B25" s="164" t="s">
        <v>75</v>
      </c>
      <c r="C25" s="165">
        <v>760216</v>
      </c>
      <c r="D25" s="166" t="s">
        <v>76</v>
      </c>
      <c r="E25" s="167">
        <f>'ПРИЛОЖЕНИЕ 2.1 ПОСЕЩЕНИЯ С ПРОФ'!Y16</f>
        <v>417268</v>
      </c>
      <c r="F25" s="167">
        <f>'ПРИЛОЖЕНИЕ 2.1 ПОСЕЩЕНИЯ С ПРОФ'!U16</f>
        <v>324210</v>
      </c>
      <c r="G25" s="167">
        <f>'ПРИЛОЖЕНИЕ 2.1 ПОСЕЩЕНИЯ С ПРОФ'!S16</f>
        <v>0</v>
      </c>
      <c r="H25" s="167">
        <f>'ПРИЛОЖЕНИЕ 2.2  НЕОТЛОЖ'!E16</f>
        <v>62327</v>
      </c>
      <c r="I25" s="167">
        <f>'ПРИЛОЖЕНИЕ 2.2  НЕОТЛОЖ'!G16</f>
        <v>0</v>
      </c>
      <c r="J25" s="167">
        <f>'ПРИЛОЖЕНИЕ 2.2  НЕОТЛОЖ'!Q16</f>
        <v>0</v>
      </c>
      <c r="K25" s="167">
        <f>'ПРИЛОЖЕНИЕ 2.3 ОБРАЩ по ЗАБОЛ'!E16</f>
        <v>224922</v>
      </c>
      <c r="L25" s="168">
        <f>'ПРИЛОЖЕНИЕ 2.3 ОБРАЩ по ЗАБОЛ'!G16</f>
        <v>223722</v>
      </c>
      <c r="M25" s="167">
        <f>'ПРИЛОЖЕНИЕ 2.3 ОБРАЩ по ЗАБОЛ'!AB16</f>
        <v>0</v>
      </c>
      <c r="N25" s="167">
        <f>'ПРИЛОЖЕНИЕ 2.4 УСЛУГИ'!AC16</f>
        <v>26959</v>
      </c>
      <c r="O25" s="168">
        <v>0</v>
      </c>
      <c r="P25" s="167">
        <f>ДИСПАНСЕРН.НАБЛ.!M16</f>
        <v>37480</v>
      </c>
      <c r="Q25" s="169">
        <f t="shared" si="4"/>
        <v>9137</v>
      </c>
      <c r="R25" s="167">
        <v>8887</v>
      </c>
      <c r="S25" s="167">
        <v>356</v>
      </c>
      <c r="T25" s="167">
        <v>0</v>
      </c>
      <c r="U25" s="168">
        <v>0</v>
      </c>
      <c r="V25" s="168">
        <v>0</v>
      </c>
      <c r="W25" s="168"/>
      <c r="X25" s="168">
        <v>250</v>
      </c>
      <c r="Y25" s="168"/>
      <c r="Z25" s="167">
        <v>6659</v>
      </c>
      <c r="AA25" s="167">
        <v>0</v>
      </c>
      <c r="AB25" s="168">
        <v>0</v>
      </c>
      <c r="AC25" s="168">
        <v>0</v>
      </c>
      <c r="AD25" s="168">
        <v>0</v>
      </c>
      <c r="AE25" s="168"/>
      <c r="AF25" s="167">
        <v>0</v>
      </c>
      <c r="AG25" s="167"/>
      <c r="AH25" s="167"/>
      <c r="AI25" s="167">
        <v>0</v>
      </c>
      <c r="AJ25" s="167">
        <v>0</v>
      </c>
      <c r="AK25" s="170">
        <f t="shared" si="0"/>
        <v>1177066815</v>
      </c>
      <c r="AL25" s="170">
        <f t="shared" si="1"/>
        <v>9357261</v>
      </c>
      <c r="AM25" s="167">
        <f t="shared" si="2"/>
        <v>744626327</v>
      </c>
      <c r="AN25" s="442">
        <f t="shared" si="5"/>
        <v>336436074</v>
      </c>
      <c r="AO25" s="442">
        <f t="shared" si="5"/>
        <v>0</v>
      </c>
      <c r="AP25" s="167">
        <f>'ПРИЛОЖЕНИЕ 2.1 ПОСЕЩЕНИЯ С ПРОФ'!Z16</f>
        <v>347340415</v>
      </c>
      <c r="AQ25" s="167">
        <f>'ПРИЛОЖЕНИЕ 2.1 ПОСЕЩЕНИЯ С ПРОФ'!V16</f>
        <v>112445203</v>
      </c>
      <c r="AR25" s="167"/>
      <c r="AS25" s="167">
        <f>'ПРИЛОЖЕНИЕ 2.2  НЕОТЛОЖ'!F16</f>
        <v>49893498</v>
      </c>
      <c r="AT25" s="167"/>
      <c r="AU25" s="167">
        <f>'ПРИЛОЖЕНИЕ 2.2  НЕОТЛОЖ'!R16</f>
        <v>0</v>
      </c>
      <c r="AV25" s="167">
        <f>'ПРИЛОЖЕНИЕ 2.3 ОБРАЩ по ЗАБОЛ'!F16</f>
        <v>226035851</v>
      </c>
      <c r="AW25" s="167">
        <f>'ПРИЛОЖЕНИЕ 2.3 ОБРАЩ по ЗАБОЛ'!H16</f>
        <v>223990871</v>
      </c>
      <c r="AX25" s="167">
        <f>'ПРИЛОЖЕНИЕ 2.3 ОБРАЩ по ЗАБОЛ'!AC16</f>
        <v>0</v>
      </c>
      <c r="AY25" s="170">
        <f>'ПРИЛОЖЕНИЕ 2.4 УСЛУГИ'!AD16</f>
        <v>37779721</v>
      </c>
      <c r="AZ25" s="167">
        <v>0</v>
      </c>
      <c r="BA25" s="167">
        <f>ДИСПАНСЕРН.НАБЛ.!N16</f>
        <v>83576842</v>
      </c>
      <c r="BB25" s="167">
        <f t="shared" si="3"/>
        <v>321861870</v>
      </c>
      <c r="BC25" s="167">
        <v>302609476</v>
      </c>
      <c r="BD25" s="167">
        <v>9357261</v>
      </c>
      <c r="BE25" s="167">
        <v>0</v>
      </c>
      <c r="BF25" s="168">
        <v>0</v>
      </c>
      <c r="BG25" s="167">
        <v>0</v>
      </c>
      <c r="BH25" s="167"/>
      <c r="BI25" s="167">
        <v>19252394</v>
      </c>
      <c r="BJ25" s="167"/>
      <c r="BK25" s="167">
        <v>110578618</v>
      </c>
      <c r="BL25" s="167">
        <v>0</v>
      </c>
      <c r="BM25" s="168">
        <v>0</v>
      </c>
      <c r="BN25" s="168">
        <v>0</v>
      </c>
      <c r="BO25" s="168">
        <v>0</v>
      </c>
      <c r="BP25" s="168"/>
      <c r="BQ25" s="168">
        <v>0</v>
      </c>
      <c r="BR25" s="167"/>
      <c r="BS25" s="167"/>
      <c r="BT25" s="167">
        <v>0</v>
      </c>
      <c r="BU25" s="171"/>
    </row>
    <row r="26" spans="1:73" s="172" customFormat="1" ht="15.75" customHeight="1" x14ac:dyDescent="0.25">
      <c r="A26" s="163">
        <v>11</v>
      </c>
      <c r="B26" s="164" t="s">
        <v>77</v>
      </c>
      <c r="C26" s="165">
        <v>760225</v>
      </c>
      <c r="D26" s="166" t="s">
        <v>290</v>
      </c>
      <c r="E26" s="167">
        <f>'ПРИЛОЖЕНИЕ 2.1 ПОСЕЩЕНИЯ С ПРОФ'!Y17</f>
        <v>361236</v>
      </c>
      <c r="F26" s="167">
        <f>'ПРИЛОЖЕНИЕ 2.1 ПОСЕЩЕНИЯ С ПРОФ'!U17</f>
        <v>269722</v>
      </c>
      <c r="G26" s="167">
        <f>'ПРИЛОЖЕНИЕ 2.1 ПОСЕЩЕНИЯ С ПРОФ'!S17</f>
        <v>0</v>
      </c>
      <c r="H26" s="167">
        <f>'ПРИЛОЖЕНИЕ 2.2  НЕОТЛОЖ'!E17</f>
        <v>50000</v>
      </c>
      <c r="I26" s="167">
        <f>'ПРИЛОЖЕНИЕ 2.2  НЕОТЛОЖ'!G17</f>
        <v>0</v>
      </c>
      <c r="J26" s="167">
        <f>'ПРИЛОЖЕНИЕ 2.2  НЕОТЛОЖ'!Q17</f>
        <v>0</v>
      </c>
      <c r="K26" s="167">
        <f>'ПРИЛОЖЕНИЕ 2.3 ОБРАЩ по ЗАБОЛ'!E17</f>
        <v>223325</v>
      </c>
      <c r="L26" s="168">
        <f>'ПРИЛОЖЕНИЕ 2.3 ОБРАЩ по ЗАБОЛ'!G17</f>
        <v>223325</v>
      </c>
      <c r="M26" s="167">
        <f>'ПРИЛОЖЕНИЕ 2.3 ОБРАЩ по ЗАБОЛ'!AB17</f>
        <v>0</v>
      </c>
      <c r="N26" s="167">
        <f>'ПРИЛОЖЕНИЕ 2.4 УСЛУГИ'!AC17</f>
        <v>13300</v>
      </c>
      <c r="O26" s="168">
        <v>0</v>
      </c>
      <c r="P26" s="167">
        <f>ДИСПАНСЕРН.НАБЛ.!M17</f>
        <v>33451</v>
      </c>
      <c r="Q26" s="169">
        <f t="shared" si="4"/>
        <v>11600</v>
      </c>
      <c r="R26" s="167">
        <v>11600</v>
      </c>
      <c r="S26" s="167">
        <v>0</v>
      </c>
      <c r="T26" s="167">
        <v>970</v>
      </c>
      <c r="U26" s="168">
        <v>0</v>
      </c>
      <c r="V26" s="168">
        <v>0</v>
      </c>
      <c r="W26" s="168"/>
      <c r="X26" s="168"/>
      <c r="Y26" s="168"/>
      <c r="Z26" s="167">
        <v>3582</v>
      </c>
      <c r="AA26" s="167">
        <v>0</v>
      </c>
      <c r="AB26" s="168">
        <v>0</v>
      </c>
      <c r="AC26" s="168">
        <v>0</v>
      </c>
      <c r="AD26" s="168">
        <v>0</v>
      </c>
      <c r="AE26" s="168"/>
      <c r="AF26" s="167">
        <v>120</v>
      </c>
      <c r="AG26" s="167"/>
      <c r="AH26" s="167"/>
      <c r="AI26" s="167">
        <v>0</v>
      </c>
      <c r="AJ26" s="167">
        <v>0</v>
      </c>
      <c r="AK26" s="170">
        <f t="shared" si="0"/>
        <v>1126111814</v>
      </c>
      <c r="AL26" s="170">
        <f t="shared" si="1"/>
        <v>0</v>
      </c>
      <c r="AM26" s="167">
        <f t="shared" si="2"/>
        <v>694013764</v>
      </c>
      <c r="AN26" s="442">
        <f t="shared" si="5"/>
        <v>340579430</v>
      </c>
      <c r="AO26" s="442">
        <f t="shared" si="5"/>
        <v>0</v>
      </c>
      <c r="AP26" s="167">
        <f>'ПРИЛОЖЕНИЕ 2.1 ПОСЕЩЕНИЯ С ПРОФ'!Z17</f>
        <v>322013622</v>
      </c>
      <c r="AQ26" s="167">
        <f>'ПРИЛОЖЕНИЕ 2.1 ПОСЕЩЕНИЯ С ПРОФ'!V17</f>
        <v>93547223</v>
      </c>
      <c r="AR26" s="167"/>
      <c r="AS26" s="167">
        <f>'ПРИЛОЖЕНИЕ 2.2  НЕОТЛОЖ'!F17</f>
        <v>38175500</v>
      </c>
      <c r="AT26" s="167"/>
      <c r="AU26" s="167">
        <f>'ПРИЛОЖЕНИЕ 2.2  НЕОТЛОЖ'!R17</f>
        <v>0</v>
      </c>
      <c r="AV26" s="167">
        <f>'ПРИЛОЖЕНИЕ 2.3 ОБРАЩ по ЗАБОЛ'!F17</f>
        <v>247032207</v>
      </c>
      <c r="AW26" s="167">
        <f>'ПРИЛОЖЕНИЕ 2.3 ОБРАЩ по ЗАБОЛ'!H17</f>
        <v>247032207</v>
      </c>
      <c r="AX26" s="167">
        <f>'ПРИЛОЖЕНИЕ 2.3 ОБРАЩ по ЗАБОЛ'!AC17</f>
        <v>0</v>
      </c>
      <c r="AY26" s="170">
        <f>'ПРИЛОЖЕНИЕ 2.4 УСЛУГИ'!AD17</f>
        <v>12199843</v>
      </c>
      <c r="AZ26" s="167">
        <v>0</v>
      </c>
      <c r="BA26" s="167">
        <f>ДИСПАНСЕРН.НАБЛ.!N17</f>
        <v>74592592</v>
      </c>
      <c r="BB26" s="167">
        <f t="shared" si="3"/>
        <v>384783515</v>
      </c>
      <c r="BC26" s="167">
        <v>384783515</v>
      </c>
      <c r="BD26" s="167">
        <v>0</v>
      </c>
      <c r="BE26" s="167">
        <v>55621543</v>
      </c>
      <c r="BF26" s="168">
        <v>0</v>
      </c>
      <c r="BG26" s="167">
        <v>0</v>
      </c>
      <c r="BH26" s="167"/>
      <c r="BI26" s="167"/>
      <c r="BJ26" s="167"/>
      <c r="BK26" s="167">
        <v>47314535</v>
      </c>
      <c r="BL26" s="167">
        <v>0</v>
      </c>
      <c r="BM26" s="168">
        <v>0</v>
      </c>
      <c r="BN26" s="168">
        <v>0</v>
      </c>
      <c r="BO26" s="168">
        <v>0</v>
      </c>
      <c r="BP26" s="168"/>
      <c r="BQ26" s="168">
        <v>3020462</v>
      </c>
      <c r="BR26" s="167"/>
      <c r="BS26" s="167"/>
      <c r="BT26" s="167">
        <v>0</v>
      </c>
      <c r="BU26" s="171"/>
    </row>
    <row r="27" spans="1:73" s="172" customFormat="1" ht="15.75" customHeight="1" x14ac:dyDescent="0.25">
      <c r="A27" s="163">
        <v>12</v>
      </c>
      <c r="B27" s="164" t="s">
        <v>78</v>
      </c>
      <c r="C27" s="165">
        <v>760217</v>
      </c>
      <c r="D27" s="166" t="s">
        <v>291</v>
      </c>
      <c r="E27" s="167">
        <f>'ПРИЛОЖЕНИЕ 2.1 ПОСЕЩЕНИЯ С ПРОФ'!Y18</f>
        <v>227002</v>
      </c>
      <c r="F27" s="167">
        <f>'ПРИЛОЖЕНИЕ 2.1 ПОСЕЩЕНИЯ С ПРОФ'!U18</f>
        <v>165965</v>
      </c>
      <c r="G27" s="167">
        <f>'ПРИЛОЖЕНИЕ 2.1 ПОСЕЩЕНИЯ С ПРОФ'!S18</f>
        <v>0</v>
      </c>
      <c r="H27" s="167">
        <f>'ПРИЛОЖЕНИЕ 2.2  НЕОТЛОЖ'!E18</f>
        <v>16702</v>
      </c>
      <c r="I27" s="167">
        <f>'ПРИЛОЖЕНИЕ 2.2  НЕОТЛОЖ'!G18</f>
        <v>0</v>
      </c>
      <c r="J27" s="167">
        <f>'ПРИЛОЖЕНИЕ 2.2  НЕОТЛОЖ'!Q18</f>
        <v>0</v>
      </c>
      <c r="K27" s="167">
        <f>'ПРИЛОЖЕНИЕ 2.3 ОБРАЩ по ЗАБОЛ'!E18</f>
        <v>108286</v>
      </c>
      <c r="L27" s="168">
        <f>'ПРИЛОЖЕНИЕ 2.3 ОБРАЩ по ЗАБОЛ'!G18</f>
        <v>108286</v>
      </c>
      <c r="M27" s="167">
        <f>'ПРИЛОЖЕНИЕ 2.3 ОБРАЩ по ЗАБОЛ'!AB18</f>
        <v>0</v>
      </c>
      <c r="N27" s="167">
        <f>'ПРИЛОЖЕНИЕ 2.4 УСЛУГИ'!AC18</f>
        <v>7720</v>
      </c>
      <c r="O27" s="168">
        <v>0</v>
      </c>
      <c r="P27" s="167">
        <f>ДИСПАНСЕРН.НАБЛ.!M18</f>
        <v>29952</v>
      </c>
      <c r="Q27" s="169">
        <f t="shared" si="4"/>
        <v>3144</v>
      </c>
      <c r="R27" s="167">
        <v>3144</v>
      </c>
      <c r="S27" s="167">
        <v>364</v>
      </c>
      <c r="T27" s="167">
        <v>0</v>
      </c>
      <c r="U27" s="168">
        <v>0</v>
      </c>
      <c r="V27" s="168">
        <v>0</v>
      </c>
      <c r="W27" s="168"/>
      <c r="X27" s="168"/>
      <c r="Y27" s="168"/>
      <c r="Z27" s="167">
        <v>2800</v>
      </c>
      <c r="AA27" s="167">
        <v>0</v>
      </c>
      <c r="AB27" s="168">
        <v>0</v>
      </c>
      <c r="AC27" s="168">
        <v>0</v>
      </c>
      <c r="AD27" s="168">
        <v>0</v>
      </c>
      <c r="AE27" s="168"/>
      <c r="AF27" s="167">
        <v>0</v>
      </c>
      <c r="AG27" s="167"/>
      <c r="AH27" s="167"/>
      <c r="AI27" s="167">
        <v>0</v>
      </c>
      <c r="AJ27" s="167">
        <v>0</v>
      </c>
      <c r="AK27" s="170">
        <f t="shared" si="0"/>
        <v>643564229</v>
      </c>
      <c r="AL27" s="170">
        <f t="shared" si="1"/>
        <v>19276988</v>
      </c>
      <c r="AM27" s="167">
        <f t="shared" si="2"/>
        <v>458217714</v>
      </c>
      <c r="AN27" s="442">
        <f t="shared" si="5"/>
        <v>214096099</v>
      </c>
      <c r="AO27" s="442">
        <f t="shared" si="5"/>
        <v>0</v>
      </c>
      <c r="AP27" s="167">
        <f>'ПРИЛОЖЕНИЕ 2.1 ПОСЕЩЕНИЯ С ПРОФ'!Z18</f>
        <v>214360329</v>
      </c>
      <c r="AQ27" s="167">
        <f>'ПРИЛОЖЕНИЕ 2.1 ПОСЕЩЕНИЯ С ПРОФ'!V18</f>
        <v>57561359</v>
      </c>
      <c r="AR27" s="167"/>
      <c r="AS27" s="167">
        <f>'ПРИЛОЖЕНИЕ 2.2  НЕОТЛОЖ'!F18</f>
        <v>12752144</v>
      </c>
      <c r="AT27" s="167"/>
      <c r="AU27" s="167">
        <f>'ПРИЛОЖЕНИЕ 2.2  НЕОТЛОЖ'!R18</f>
        <v>0</v>
      </c>
      <c r="AV27" s="167">
        <f>'ПРИЛОЖЕНИЕ 2.3 ОБРАЩ по ЗАБОЛ'!F18</f>
        <v>156534740</v>
      </c>
      <c r="AW27" s="167">
        <f>'ПРИЛОЖЕНИЕ 2.3 ОБРАЩ по ЗАБОЛ'!H18</f>
        <v>156534740</v>
      </c>
      <c r="AX27" s="167">
        <f>'ПРИЛОЖЕНИЕ 2.3 ОБРАЩ по ЗАБОЛ'!AC18</f>
        <v>0</v>
      </c>
      <c r="AY27" s="170">
        <f>'ПРИЛОЖЕНИЕ 2.4 УСЛУГИ'!AD18</f>
        <v>7780500</v>
      </c>
      <c r="AZ27" s="167">
        <v>0</v>
      </c>
      <c r="BA27" s="167">
        <f>ДИСПАНСЕРН.НАБЛ.!N18</f>
        <v>66790001</v>
      </c>
      <c r="BB27" s="167">
        <f t="shared" si="3"/>
        <v>139257740</v>
      </c>
      <c r="BC27" s="167">
        <v>139257740</v>
      </c>
      <c r="BD27" s="167">
        <v>19276988</v>
      </c>
      <c r="BE27" s="167">
        <v>0</v>
      </c>
      <c r="BF27" s="168">
        <v>0</v>
      </c>
      <c r="BG27" s="167">
        <v>0</v>
      </c>
      <c r="BH27" s="167"/>
      <c r="BI27" s="167"/>
      <c r="BJ27" s="167"/>
      <c r="BK27" s="167">
        <v>46088775</v>
      </c>
      <c r="BL27" s="167">
        <v>0</v>
      </c>
      <c r="BM27" s="168">
        <v>0</v>
      </c>
      <c r="BN27" s="168">
        <v>0</v>
      </c>
      <c r="BO27" s="168">
        <v>0</v>
      </c>
      <c r="BP27" s="168"/>
      <c r="BQ27" s="168">
        <v>0</v>
      </c>
      <c r="BR27" s="167"/>
      <c r="BS27" s="167"/>
      <c r="BT27" s="167">
        <v>0</v>
      </c>
      <c r="BU27" s="171"/>
    </row>
    <row r="28" spans="1:73" s="172" customFormat="1" ht="15.75" customHeight="1" x14ac:dyDescent="0.25">
      <c r="A28" s="173">
        <v>13</v>
      </c>
      <c r="B28" s="164" t="s">
        <v>79</v>
      </c>
      <c r="C28" s="165">
        <v>760137</v>
      </c>
      <c r="D28" s="166" t="s">
        <v>292</v>
      </c>
      <c r="E28" s="167">
        <f>'ПРИЛОЖЕНИЕ 2.1 ПОСЕЩЕНИЯ С ПРОФ'!Y19</f>
        <v>290834</v>
      </c>
      <c r="F28" s="167">
        <f>'ПРИЛОЖЕНИЕ 2.1 ПОСЕЩЕНИЯ С ПРОФ'!U19</f>
        <v>206875</v>
      </c>
      <c r="G28" s="167">
        <f>'ПРИЛОЖЕНИЕ 2.1 ПОСЕЩЕНИЯ С ПРОФ'!S19</f>
        <v>0</v>
      </c>
      <c r="H28" s="167">
        <f>'ПРИЛОЖЕНИЕ 2.2  НЕОТЛОЖ'!E19</f>
        <v>12500</v>
      </c>
      <c r="I28" s="167">
        <f>'ПРИЛОЖЕНИЕ 2.2  НЕОТЛОЖ'!G19</f>
        <v>0</v>
      </c>
      <c r="J28" s="167">
        <f>'ПРИЛОЖЕНИЕ 2.2  НЕОТЛОЖ'!Q19</f>
        <v>0</v>
      </c>
      <c r="K28" s="167">
        <f>'ПРИЛОЖЕНИЕ 2.3 ОБРАЩ по ЗАБОЛ'!E19</f>
        <v>224936</v>
      </c>
      <c r="L28" s="168">
        <f>'ПРИЛОЖЕНИЕ 2.3 ОБРАЩ по ЗАБОЛ'!G19</f>
        <v>221186</v>
      </c>
      <c r="M28" s="167">
        <f>'ПРИЛОЖЕНИЕ 2.3 ОБРАЩ по ЗАБОЛ'!AB19</f>
        <v>0</v>
      </c>
      <c r="N28" s="167">
        <f>'ПРИЛОЖЕНИЕ 2.4 УСЛУГИ'!AC19</f>
        <v>25400</v>
      </c>
      <c r="O28" s="168">
        <v>0</v>
      </c>
      <c r="P28" s="167">
        <f>ДИСПАНСЕРН.НАБЛ.!M19</f>
        <v>42851</v>
      </c>
      <c r="Q28" s="169">
        <f t="shared" si="4"/>
        <v>16965</v>
      </c>
      <c r="R28" s="167">
        <v>16905</v>
      </c>
      <c r="S28" s="167">
        <v>0</v>
      </c>
      <c r="T28" s="167">
        <v>0</v>
      </c>
      <c r="U28" s="168">
        <v>0</v>
      </c>
      <c r="V28" s="168">
        <v>0</v>
      </c>
      <c r="W28" s="168"/>
      <c r="X28" s="168">
        <v>60</v>
      </c>
      <c r="Y28" s="168"/>
      <c r="Z28" s="167">
        <v>5155</v>
      </c>
      <c r="AA28" s="167">
        <v>0</v>
      </c>
      <c r="AB28" s="168">
        <v>1100</v>
      </c>
      <c r="AC28" s="168">
        <v>0</v>
      </c>
      <c r="AD28" s="168">
        <v>0</v>
      </c>
      <c r="AE28" s="168"/>
      <c r="AF28" s="167">
        <v>0</v>
      </c>
      <c r="AG28" s="167"/>
      <c r="AH28" s="167"/>
      <c r="AI28" s="167">
        <v>0</v>
      </c>
      <c r="AJ28" s="167">
        <v>0</v>
      </c>
      <c r="AK28" s="170">
        <f t="shared" si="0"/>
        <v>1211611964</v>
      </c>
      <c r="AL28" s="170">
        <f t="shared" si="1"/>
        <v>0</v>
      </c>
      <c r="AM28" s="167">
        <f t="shared" si="2"/>
        <v>632642108</v>
      </c>
      <c r="AN28" s="442">
        <f t="shared" si="5"/>
        <v>280206527</v>
      </c>
      <c r="AO28" s="442">
        <f t="shared" si="5"/>
        <v>0</v>
      </c>
      <c r="AP28" s="167">
        <f>'ПРИЛОЖЕНИЕ 2.1 ПОСЕЩЕНИЯ С ПРОФ'!Z19</f>
        <v>281563872</v>
      </c>
      <c r="AQ28" s="167">
        <f>'ПРИЛОЖЕНИЕ 2.1 ПОСЕЩЕНИЯ С ПРОФ'!V19</f>
        <v>71750105</v>
      </c>
      <c r="AR28" s="167"/>
      <c r="AS28" s="167">
        <f>'ПРИЛОЖЕНИЕ 2.2  НЕОТЛОЖ'!F19</f>
        <v>9543875</v>
      </c>
      <c r="AT28" s="167"/>
      <c r="AU28" s="167">
        <f>'ПРИЛОЖЕНИЕ 2.2  НЕОТЛОЖ'!R19</f>
        <v>0</v>
      </c>
      <c r="AV28" s="167">
        <f>'ПРИЛОЖЕНИЕ 2.3 ОБРАЩ по ЗАБОЛ'!F19</f>
        <v>212836422</v>
      </c>
      <c r="AW28" s="167">
        <f>'ПРИЛОЖЕНИЕ 2.3 ОБРАЩ по ЗАБОЛ'!H19</f>
        <v>208456422</v>
      </c>
      <c r="AX28" s="167">
        <f>'ПРИЛОЖЕНИЕ 2.3 ОБРАЩ по ЗАБОЛ'!AC19</f>
        <v>0</v>
      </c>
      <c r="AY28" s="170">
        <f>'ПРИЛОЖЕНИЕ 2.4 УСЛУГИ'!AD19</f>
        <v>33145432</v>
      </c>
      <c r="AZ28" s="167">
        <v>0</v>
      </c>
      <c r="BA28" s="167">
        <f>ДИСПАНСЕРН.НАБЛ.!N19</f>
        <v>95552507</v>
      </c>
      <c r="BB28" s="167">
        <f t="shared" si="3"/>
        <v>498905890</v>
      </c>
      <c r="BC28" s="167">
        <v>489643470</v>
      </c>
      <c r="BD28" s="167">
        <v>0</v>
      </c>
      <c r="BE28" s="167">
        <v>0</v>
      </c>
      <c r="BF28" s="168">
        <v>0</v>
      </c>
      <c r="BG28" s="167">
        <v>0</v>
      </c>
      <c r="BH28" s="167"/>
      <c r="BI28" s="167">
        <v>9262420</v>
      </c>
      <c r="BJ28" s="167"/>
      <c r="BK28" s="167">
        <v>80063966</v>
      </c>
      <c r="BL28" s="167">
        <v>0</v>
      </c>
      <c r="BM28" s="168">
        <v>38842711</v>
      </c>
      <c r="BN28" s="168">
        <v>0</v>
      </c>
      <c r="BO28" s="168">
        <v>0</v>
      </c>
      <c r="BP28" s="168"/>
      <c r="BQ28" s="168">
        <v>0</v>
      </c>
      <c r="BR28" s="167"/>
      <c r="BS28" s="167"/>
      <c r="BT28" s="167">
        <v>0</v>
      </c>
      <c r="BU28" s="171"/>
    </row>
    <row r="29" spans="1:73" s="172" customFormat="1" ht="15.75" customHeight="1" x14ac:dyDescent="0.25">
      <c r="A29" s="163">
        <v>14</v>
      </c>
      <c r="B29" s="164" t="s">
        <v>80</v>
      </c>
      <c r="C29" s="165">
        <v>760036</v>
      </c>
      <c r="D29" s="166" t="s">
        <v>81</v>
      </c>
      <c r="E29" s="167">
        <f>'ПРИЛОЖЕНИЕ 2.1 ПОСЕЩЕНИЯ С ПРОФ'!Y20</f>
        <v>217119</v>
      </c>
      <c r="F29" s="167">
        <f>'ПРИЛОЖЕНИЕ 2.1 ПОСЕЩЕНИЯ С ПРОФ'!U20</f>
        <v>179869</v>
      </c>
      <c r="G29" s="167">
        <f>'ПРИЛОЖЕНИЕ 2.1 ПОСЕЩЕНИЯ С ПРОФ'!S20</f>
        <v>0</v>
      </c>
      <c r="H29" s="167">
        <f>'ПРИЛОЖЕНИЕ 2.2  НЕОТЛОЖ'!E20</f>
        <v>37200</v>
      </c>
      <c r="I29" s="167">
        <f>'ПРИЛОЖЕНИЕ 2.2  НЕОТЛОЖ'!G20</f>
        <v>0</v>
      </c>
      <c r="J29" s="167">
        <f>'ПРИЛОЖЕНИЕ 2.2  НЕОТЛОЖ'!Q20</f>
        <v>0</v>
      </c>
      <c r="K29" s="167">
        <f>'ПРИЛОЖЕНИЕ 2.3 ОБРАЩ по ЗАБОЛ'!E20</f>
        <v>65240</v>
      </c>
      <c r="L29" s="168">
        <f>'ПРИЛОЖЕНИЕ 2.3 ОБРАЩ по ЗАБОЛ'!G20</f>
        <v>65240</v>
      </c>
      <c r="M29" s="167">
        <f>'ПРИЛОЖЕНИЕ 2.3 ОБРАЩ по ЗАБОЛ'!AB20</f>
        <v>0</v>
      </c>
      <c r="N29" s="167">
        <f>'ПРИЛОЖЕНИЕ 2.4 УСЛУГИ'!AC20</f>
        <v>5580</v>
      </c>
      <c r="O29" s="168">
        <v>0</v>
      </c>
      <c r="P29" s="167">
        <f>ДИСПАНСЕРН.НАБЛ.!M20</f>
        <v>0</v>
      </c>
      <c r="Q29" s="169">
        <f t="shared" si="4"/>
        <v>0</v>
      </c>
      <c r="R29" s="167">
        <v>0</v>
      </c>
      <c r="S29" s="167">
        <v>0</v>
      </c>
      <c r="T29" s="167">
        <v>0</v>
      </c>
      <c r="U29" s="168">
        <v>0</v>
      </c>
      <c r="V29" s="168">
        <v>0</v>
      </c>
      <c r="W29" s="168"/>
      <c r="X29" s="168"/>
      <c r="Y29" s="168"/>
      <c r="Z29" s="167">
        <v>1900</v>
      </c>
      <c r="AA29" s="167">
        <v>0</v>
      </c>
      <c r="AB29" s="168">
        <v>0</v>
      </c>
      <c r="AC29" s="168">
        <v>0</v>
      </c>
      <c r="AD29" s="168">
        <v>0</v>
      </c>
      <c r="AE29" s="168"/>
      <c r="AF29" s="167">
        <v>0</v>
      </c>
      <c r="AG29" s="167"/>
      <c r="AH29" s="167"/>
      <c r="AI29" s="167">
        <v>0</v>
      </c>
      <c r="AJ29" s="167">
        <v>0</v>
      </c>
      <c r="AK29" s="170">
        <f t="shared" si="0"/>
        <v>308961330</v>
      </c>
      <c r="AL29" s="170">
        <f t="shared" si="1"/>
        <v>0</v>
      </c>
      <c r="AM29" s="167">
        <f t="shared" si="2"/>
        <v>271336604</v>
      </c>
      <c r="AN29" s="442">
        <f t="shared" si="5"/>
        <v>146105565</v>
      </c>
      <c r="AO29" s="442">
        <f t="shared" si="5"/>
        <v>0</v>
      </c>
      <c r="AP29" s="167">
        <f>'ПРИЛОЖЕНИЕ 2.1 ПОСЕЩЕНИЯ С ПРОФ'!Z20</f>
        <v>148700120</v>
      </c>
      <c r="AQ29" s="167">
        <f>'ПРИЛОЖЕНИЕ 2.1 ПОСЕЩЕНИЯ С ПРОФ'!V20</f>
        <v>62383659</v>
      </c>
      <c r="AR29" s="167"/>
      <c r="AS29" s="167">
        <f>'ПРИЛОЖЕНИЕ 2.2  НЕОТЛОЖ'!F20</f>
        <v>33245724</v>
      </c>
      <c r="AT29" s="167"/>
      <c r="AU29" s="167">
        <f>'ПРИЛОЖЕНИЕ 2.2  НЕОТЛОЖ'!R20</f>
        <v>0</v>
      </c>
      <c r="AV29" s="167">
        <f>'ПРИЛОЖЕНИЕ 2.3 ОБРАЩ по ЗАБОЛ'!F20</f>
        <v>83721906</v>
      </c>
      <c r="AW29" s="167">
        <f>'ПРИЛОЖЕНИЕ 2.3 ОБРАЩ по ЗАБОЛ'!H20</f>
        <v>83721906</v>
      </c>
      <c r="AX29" s="167">
        <f>'ПРИЛОЖЕНИЕ 2.3 ОБРАЩ по ЗАБОЛ'!AC20</f>
        <v>0</v>
      </c>
      <c r="AY29" s="170">
        <f>'ПРИЛОЖЕНИЕ 2.4 УСЛУГИ'!AD20</f>
        <v>5668854</v>
      </c>
      <c r="AZ29" s="167">
        <v>0</v>
      </c>
      <c r="BA29" s="167">
        <f>ДИСПАНСЕРН.НАБЛ.!N20</f>
        <v>0</v>
      </c>
      <c r="BB29" s="167">
        <f t="shared" si="3"/>
        <v>0</v>
      </c>
      <c r="BC29" s="167">
        <v>0</v>
      </c>
      <c r="BD29" s="167">
        <v>0</v>
      </c>
      <c r="BE29" s="167">
        <v>0</v>
      </c>
      <c r="BF29" s="168">
        <v>0</v>
      </c>
      <c r="BG29" s="167">
        <v>0</v>
      </c>
      <c r="BH29" s="167"/>
      <c r="BI29" s="167"/>
      <c r="BJ29" s="167"/>
      <c r="BK29" s="167">
        <v>37624726</v>
      </c>
      <c r="BL29" s="167">
        <v>0</v>
      </c>
      <c r="BM29" s="168">
        <v>0</v>
      </c>
      <c r="BN29" s="168">
        <v>0</v>
      </c>
      <c r="BO29" s="168">
        <v>0</v>
      </c>
      <c r="BP29" s="168"/>
      <c r="BQ29" s="168">
        <v>0</v>
      </c>
      <c r="BR29" s="167"/>
      <c r="BS29" s="167"/>
      <c r="BT29" s="167">
        <v>0</v>
      </c>
      <c r="BU29" s="171"/>
    </row>
    <row r="30" spans="1:73" s="172" customFormat="1" ht="15.75" customHeight="1" x14ac:dyDescent="0.25">
      <c r="A30" s="174">
        <v>15</v>
      </c>
      <c r="B30" s="164" t="s">
        <v>82</v>
      </c>
      <c r="C30" s="165">
        <v>760039</v>
      </c>
      <c r="D30" s="166" t="s">
        <v>293</v>
      </c>
      <c r="E30" s="167">
        <f>'ПРИЛОЖЕНИЕ 2.1 ПОСЕЩЕНИЯ С ПРОФ'!Y21</f>
        <v>102229</v>
      </c>
      <c r="F30" s="167">
        <f>'ПРИЛОЖЕНИЕ 2.1 ПОСЕЩЕНИЯ С ПРОФ'!U21</f>
        <v>80170</v>
      </c>
      <c r="G30" s="167">
        <f>'ПРИЛОЖЕНИЕ 2.1 ПОСЕЩЕНИЯ С ПРОФ'!S21</f>
        <v>0</v>
      </c>
      <c r="H30" s="167">
        <f>'ПРИЛОЖЕНИЕ 2.2  НЕОТЛОЖ'!E21</f>
        <v>14407</v>
      </c>
      <c r="I30" s="167">
        <f>'ПРИЛОЖЕНИЕ 2.2  НЕОТЛОЖ'!G21</f>
        <v>0</v>
      </c>
      <c r="J30" s="167">
        <f>'ПРИЛОЖЕНИЕ 2.2  НЕОТЛОЖ'!Q21</f>
        <v>0</v>
      </c>
      <c r="K30" s="167">
        <f>'ПРИЛОЖЕНИЕ 2.3 ОБРАЩ по ЗАБОЛ'!E21</f>
        <v>45723</v>
      </c>
      <c r="L30" s="168">
        <f>'ПРИЛОЖЕНИЕ 2.3 ОБРАЩ по ЗАБОЛ'!G21</f>
        <v>45723</v>
      </c>
      <c r="M30" s="167">
        <f>'ПРИЛОЖЕНИЕ 2.3 ОБРАЩ по ЗАБОЛ'!AB21</f>
        <v>0</v>
      </c>
      <c r="N30" s="167">
        <f>'ПРИЛОЖЕНИЕ 2.4 УСЛУГИ'!AC21</f>
        <v>2400</v>
      </c>
      <c r="O30" s="168">
        <v>0</v>
      </c>
      <c r="P30" s="167">
        <f>ДИСПАНСЕРН.НАБЛ.!M21</f>
        <v>0</v>
      </c>
      <c r="Q30" s="169">
        <f t="shared" si="4"/>
        <v>0</v>
      </c>
      <c r="R30" s="167">
        <v>0</v>
      </c>
      <c r="S30" s="167">
        <v>0</v>
      </c>
      <c r="T30" s="167">
        <v>0</v>
      </c>
      <c r="U30" s="168">
        <v>0</v>
      </c>
      <c r="V30" s="168">
        <v>0</v>
      </c>
      <c r="W30" s="168"/>
      <c r="X30" s="168"/>
      <c r="Y30" s="168"/>
      <c r="Z30" s="167">
        <v>1165</v>
      </c>
      <c r="AA30" s="167">
        <v>0</v>
      </c>
      <c r="AB30" s="168">
        <v>0</v>
      </c>
      <c r="AC30" s="168">
        <v>0</v>
      </c>
      <c r="AD30" s="168">
        <v>0</v>
      </c>
      <c r="AE30" s="168"/>
      <c r="AF30" s="167">
        <v>0</v>
      </c>
      <c r="AG30" s="167"/>
      <c r="AH30" s="167"/>
      <c r="AI30" s="167">
        <v>0</v>
      </c>
      <c r="AJ30" s="167">
        <v>0</v>
      </c>
      <c r="AK30" s="170">
        <f t="shared" si="0"/>
        <v>165811543</v>
      </c>
      <c r="AL30" s="170">
        <f t="shared" si="1"/>
        <v>0</v>
      </c>
      <c r="AM30" s="167">
        <f t="shared" si="2"/>
        <v>152892463</v>
      </c>
      <c r="AN30" s="442">
        <f t="shared" si="5"/>
        <v>88385905</v>
      </c>
      <c r="AO30" s="442">
        <f t="shared" si="5"/>
        <v>0</v>
      </c>
      <c r="AP30" s="167">
        <f>'ПРИЛОЖЕНИЕ 2.1 ПОСЕЩЕНИЯ С ПРОФ'!Z21</f>
        <v>79550758</v>
      </c>
      <c r="AQ30" s="167">
        <f>'ПРИЛОЖЕНИЕ 2.1 ПОСЕЩЕНИЯ С ПРОФ'!V21</f>
        <v>27805225</v>
      </c>
      <c r="AR30" s="167"/>
      <c r="AS30" s="167">
        <f>'ПРИЛОЖЕНИЕ 2.2  НЕОТЛОЖ'!F21</f>
        <v>10999889</v>
      </c>
      <c r="AT30" s="167"/>
      <c r="AU30" s="167">
        <f>'ПРИЛОЖЕНИЕ 2.2  НЕОТЛОЖ'!R21</f>
        <v>0</v>
      </c>
      <c r="AV30" s="167">
        <f>'ПРИЛОЖЕНИЕ 2.3 ОБРАЩ по ЗАБОЛ'!F21</f>
        <v>60580680</v>
      </c>
      <c r="AW30" s="167">
        <f>'ПРИЛОЖЕНИЕ 2.3 ОБРАЩ по ЗАБОЛ'!H21</f>
        <v>60580680</v>
      </c>
      <c r="AX30" s="167">
        <f>'ПРИЛОЖЕНИЕ 2.3 ОБРАЩ по ЗАБОЛ'!AC21</f>
        <v>0</v>
      </c>
      <c r="AY30" s="170">
        <f>'ПРИЛОЖЕНИЕ 2.4 УСЛУГИ'!AD21</f>
        <v>1761136</v>
      </c>
      <c r="AZ30" s="167">
        <v>0</v>
      </c>
      <c r="BA30" s="167">
        <f>ДИСПАНСЕРН.НАБЛ.!N21</f>
        <v>0</v>
      </c>
      <c r="BB30" s="167">
        <f t="shared" si="3"/>
        <v>0</v>
      </c>
      <c r="BC30" s="167">
        <v>0</v>
      </c>
      <c r="BD30" s="167">
        <v>0</v>
      </c>
      <c r="BE30" s="167">
        <v>0</v>
      </c>
      <c r="BF30" s="168">
        <v>0</v>
      </c>
      <c r="BG30" s="167">
        <v>0</v>
      </c>
      <c r="BH30" s="167"/>
      <c r="BI30" s="167"/>
      <c r="BJ30" s="167"/>
      <c r="BK30" s="167">
        <v>12919080</v>
      </c>
      <c r="BL30" s="167">
        <v>0</v>
      </c>
      <c r="BM30" s="168">
        <v>0</v>
      </c>
      <c r="BN30" s="168">
        <v>0</v>
      </c>
      <c r="BO30" s="168">
        <v>0</v>
      </c>
      <c r="BP30" s="168"/>
      <c r="BQ30" s="168">
        <v>0</v>
      </c>
      <c r="BR30" s="167"/>
      <c r="BS30" s="167"/>
      <c r="BT30" s="167">
        <v>0</v>
      </c>
      <c r="BU30" s="171"/>
    </row>
    <row r="31" spans="1:73" ht="15.75" customHeight="1" x14ac:dyDescent="0.25">
      <c r="A31" s="149">
        <v>16</v>
      </c>
      <c r="B31" s="45" t="s">
        <v>83</v>
      </c>
      <c r="C31" s="46">
        <v>760218</v>
      </c>
      <c r="D31" s="47" t="s">
        <v>84</v>
      </c>
      <c r="E31" s="38">
        <f>'ПРИЛОЖЕНИЕ 2.1 ПОСЕЩЕНИЯ С ПРОФ'!Y22</f>
        <v>58000</v>
      </c>
      <c r="F31" s="34"/>
      <c r="G31" s="38">
        <f>'ПРИЛОЖЕНИЕ 2.1 ПОСЕЩЕНИЯ С ПРОФ'!S22</f>
        <v>0</v>
      </c>
      <c r="H31" s="38">
        <f>'ПРИЛОЖЕНИЕ 2.2  НЕОТЛОЖ'!E22</f>
        <v>45000</v>
      </c>
      <c r="I31" s="38">
        <f>'ПРИЛОЖЕНИЕ 2.2  НЕОТЛОЖ'!G22</f>
        <v>0</v>
      </c>
      <c r="J31" s="38">
        <f>'ПРИЛОЖЕНИЕ 2.2  НЕОТЛОЖ'!Q22</f>
        <v>0</v>
      </c>
      <c r="K31" s="38">
        <f>'ПРИЛОЖЕНИЕ 2.3 ОБРАЩ по ЗАБОЛ'!E22</f>
        <v>35000</v>
      </c>
      <c r="L31" s="48">
        <f>'ПРИЛОЖЕНИЕ 2.3 ОБРАЩ по ЗАБОЛ'!G22</f>
        <v>0</v>
      </c>
      <c r="M31" s="38">
        <f>'ПРИЛОЖЕНИЕ 2.3 ОБРАЩ по ЗАБОЛ'!AB22</f>
        <v>0</v>
      </c>
      <c r="N31" s="38">
        <f>'ПРИЛОЖЕНИЕ 2.4 УСЛУГИ'!AC22</f>
        <v>0</v>
      </c>
      <c r="O31" s="48">
        <v>0</v>
      </c>
      <c r="P31" s="38">
        <f>ДИСПАНСЕРН.НАБЛ.!M22</f>
        <v>0</v>
      </c>
      <c r="Q31" s="37">
        <f t="shared" si="4"/>
        <v>0</v>
      </c>
      <c r="R31" s="38">
        <v>0</v>
      </c>
      <c r="S31" s="38">
        <v>0</v>
      </c>
      <c r="T31" s="34">
        <v>0</v>
      </c>
      <c r="U31" s="48">
        <v>0</v>
      </c>
      <c r="V31" s="48">
        <v>0</v>
      </c>
      <c r="W31" s="48"/>
      <c r="X31" s="48"/>
      <c r="Y31" s="48"/>
      <c r="Z31" s="38">
        <v>380</v>
      </c>
      <c r="AA31" s="38">
        <v>0</v>
      </c>
      <c r="AB31" s="48">
        <v>0</v>
      </c>
      <c r="AC31" s="48">
        <v>0</v>
      </c>
      <c r="AD31" s="48">
        <v>0</v>
      </c>
      <c r="AE31" s="48"/>
      <c r="AF31" s="38">
        <v>0</v>
      </c>
      <c r="AG31" s="38"/>
      <c r="AH31" s="38"/>
      <c r="AI31" s="38">
        <v>0</v>
      </c>
      <c r="AJ31" s="38">
        <v>0</v>
      </c>
      <c r="AK31" s="35">
        <f t="shared" si="0"/>
        <v>133373574</v>
      </c>
      <c r="AL31" s="35">
        <f t="shared" si="1"/>
        <v>0</v>
      </c>
      <c r="AM31" s="38">
        <f t="shared" si="2"/>
        <v>129080317</v>
      </c>
      <c r="AN31" s="442">
        <f t="shared" si="5"/>
        <v>0</v>
      </c>
      <c r="AO31" s="442">
        <f t="shared" si="5"/>
        <v>0</v>
      </c>
      <c r="AP31" s="38">
        <f>'ПРИЛОЖЕНИЕ 2.1 ПОСЕЩЕНИЯ С ПРОФ'!Z22</f>
        <v>42529622</v>
      </c>
      <c r="AQ31" s="38"/>
      <c r="AR31" s="38"/>
      <c r="AS31" s="38">
        <f>'ПРИЛОЖЕНИЕ 2.2  НЕОТЛОЖ'!F22</f>
        <v>34357950</v>
      </c>
      <c r="AT31" s="38"/>
      <c r="AU31" s="38">
        <f>'ПРИЛОЖЕНИЕ 2.2  НЕОТЛОЖ'!R22</f>
        <v>0</v>
      </c>
      <c r="AV31" s="38">
        <f>'ПРИЛОЖЕНИЕ 2.3 ОБРАЩ по ЗАБОЛ'!F22</f>
        <v>52192745</v>
      </c>
      <c r="AW31" s="38">
        <f>'ПРИЛОЖЕНИЕ 2.3 ОБРАЩ по ЗАБОЛ'!H22</f>
        <v>0</v>
      </c>
      <c r="AX31" s="38">
        <f>'ПРИЛОЖЕНИЕ 2.3 ОБРАЩ по ЗАБОЛ'!AC22</f>
        <v>0</v>
      </c>
      <c r="AY31" s="35">
        <f>'ПРИЛОЖЕНИЕ 2.4 УСЛУГИ'!AD22</f>
        <v>0</v>
      </c>
      <c r="AZ31" s="38">
        <v>0</v>
      </c>
      <c r="BA31" s="38">
        <f>ДИСПАНСЕРН.НАБЛ.!N22</f>
        <v>0</v>
      </c>
      <c r="BB31" s="38">
        <f t="shared" si="3"/>
        <v>0</v>
      </c>
      <c r="BC31" s="38">
        <v>0</v>
      </c>
      <c r="BD31" s="38">
        <v>0</v>
      </c>
      <c r="BE31" s="34">
        <v>0</v>
      </c>
      <c r="BF31" s="48">
        <v>0</v>
      </c>
      <c r="BG31" s="38">
        <v>0</v>
      </c>
      <c r="BH31" s="38"/>
      <c r="BI31" s="38"/>
      <c r="BJ31" s="38"/>
      <c r="BK31" s="34">
        <v>4293257</v>
      </c>
      <c r="BL31" s="34">
        <v>0</v>
      </c>
      <c r="BM31" s="48">
        <v>0</v>
      </c>
      <c r="BN31" s="48">
        <v>0</v>
      </c>
      <c r="BO31" s="48">
        <v>0</v>
      </c>
      <c r="BP31" s="48"/>
      <c r="BQ31" s="48">
        <v>0</v>
      </c>
      <c r="BR31" s="38"/>
      <c r="BS31" s="38"/>
      <c r="BT31" s="38">
        <v>0</v>
      </c>
      <c r="BU31" s="50"/>
    </row>
    <row r="32" spans="1:73" s="172" customFormat="1" ht="32.25" customHeight="1" x14ac:dyDescent="0.25">
      <c r="A32" s="173">
        <v>17</v>
      </c>
      <c r="B32" s="164" t="s">
        <v>85</v>
      </c>
      <c r="C32" s="165">
        <v>760065</v>
      </c>
      <c r="D32" s="166" t="s">
        <v>294</v>
      </c>
      <c r="E32" s="167">
        <f>'ПРИЛОЖЕНИЕ 2.1 ПОСЕЩЕНИЯ С ПРОФ'!Y23</f>
        <v>87999</v>
      </c>
      <c r="F32" s="167">
        <f>'ПРИЛОЖЕНИЕ 2.1 ПОСЕЩЕНИЯ С ПРОФ'!U23</f>
        <v>68198</v>
      </c>
      <c r="G32" s="167">
        <f>'ПРИЛОЖЕНИЕ 2.1 ПОСЕЩЕНИЯ С ПРОФ'!S23</f>
        <v>0</v>
      </c>
      <c r="H32" s="167">
        <f>'ПРИЛОЖЕНИЕ 2.2  НЕОТЛОЖ'!E23</f>
        <v>14500</v>
      </c>
      <c r="I32" s="167">
        <f>'ПРИЛОЖЕНИЕ 2.2  НЕОТЛОЖ'!G23</f>
        <v>0</v>
      </c>
      <c r="J32" s="167">
        <f>'ПРИЛОЖЕНИЕ 2.2  НЕОТЛОЖ'!Q23</f>
        <v>0</v>
      </c>
      <c r="K32" s="167">
        <f>'ПРИЛОЖЕНИЕ 2.3 ОБРАЩ по ЗАБОЛ'!E23</f>
        <v>51200</v>
      </c>
      <c r="L32" s="168">
        <f>'ПРИЛОЖЕНИЕ 2.3 ОБРАЩ по ЗАБОЛ'!G23</f>
        <v>51200</v>
      </c>
      <c r="M32" s="167">
        <f>'ПРИЛОЖЕНИЕ 2.3 ОБРАЩ по ЗАБОЛ'!AB23</f>
        <v>0</v>
      </c>
      <c r="N32" s="167">
        <f>'ПРИЛОЖЕНИЕ 2.4 УСЛУГИ'!AC23</f>
        <v>3140</v>
      </c>
      <c r="O32" s="168">
        <v>0</v>
      </c>
      <c r="P32" s="167">
        <f>ДИСПАНСЕРН.НАБЛ.!M23</f>
        <v>10569</v>
      </c>
      <c r="Q32" s="169">
        <f t="shared" si="4"/>
        <v>0</v>
      </c>
      <c r="R32" s="167">
        <v>0</v>
      </c>
      <c r="S32" s="167">
        <v>0</v>
      </c>
      <c r="T32" s="167">
        <v>0</v>
      </c>
      <c r="U32" s="168">
        <v>0</v>
      </c>
      <c r="V32" s="168">
        <v>0</v>
      </c>
      <c r="W32" s="168"/>
      <c r="X32" s="168"/>
      <c r="Y32" s="168"/>
      <c r="Z32" s="167">
        <v>1100</v>
      </c>
      <c r="AA32" s="167">
        <v>0</v>
      </c>
      <c r="AB32" s="168">
        <v>0</v>
      </c>
      <c r="AC32" s="168">
        <v>0</v>
      </c>
      <c r="AD32" s="168">
        <v>0</v>
      </c>
      <c r="AE32" s="168"/>
      <c r="AF32" s="167">
        <v>0</v>
      </c>
      <c r="AG32" s="167"/>
      <c r="AH32" s="167"/>
      <c r="AI32" s="167">
        <v>0</v>
      </c>
      <c r="AJ32" s="167">
        <v>0</v>
      </c>
      <c r="AK32" s="170">
        <f t="shared" si="0"/>
        <v>168461191</v>
      </c>
      <c r="AL32" s="170">
        <f t="shared" si="1"/>
        <v>0</v>
      </c>
      <c r="AM32" s="167">
        <f t="shared" si="2"/>
        <v>157296315</v>
      </c>
      <c r="AN32" s="442">
        <f t="shared" si="5"/>
        <v>69511405</v>
      </c>
      <c r="AO32" s="442">
        <f t="shared" si="5"/>
        <v>0</v>
      </c>
      <c r="AP32" s="167">
        <f>'ПРИЛОЖЕНИЕ 2.1 ПОСЕЩЕНИЯ С ПРОФ'!Z23</f>
        <v>74991062</v>
      </c>
      <c r="AQ32" s="167">
        <f>'ПРИЛОЖЕНИЕ 2.1 ПОСЕЩЕНИЯ С ПРОФ'!V23</f>
        <v>23652996</v>
      </c>
      <c r="AR32" s="167"/>
      <c r="AS32" s="167">
        <f>'ПРИЛОЖЕНИЕ 2.2  НЕОТЛОЖ'!F23</f>
        <v>11070895</v>
      </c>
      <c r="AT32" s="167"/>
      <c r="AU32" s="167">
        <f>'ПРИЛОЖЕНИЕ 2.2  НЕОТЛОЖ'!R23</f>
        <v>0</v>
      </c>
      <c r="AV32" s="167">
        <f>'ПРИЛОЖЕНИЕ 2.3 ОБРАЩ по ЗАБОЛ'!F23</f>
        <v>45858409</v>
      </c>
      <c r="AW32" s="167">
        <f>'ПРИЛОЖЕНИЕ 2.3 ОБРАЩ по ЗАБОЛ'!H23</f>
        <v>45858409</v>
      </c>
      <c r="AX32" s="167">
        <f>'ПРИЛОЖЕНИЕ 2.3 ОБРАЩ по ЗАБОЛ'!AC23</f>
        <v>0</v>
      </c>
      <c r="AY32" s="170">
        <f>'ПРИЛОЖЕНИЕ 2.4 УСЛУГИ'!AD23</f>
        <v>1808455</v>
      </c>
      <c r="AZ32" s="167">
        <v>0</v>
      </c>
      <c r="BA32" s="167">
        <f>ДИСПАНСЕРН.НАБЛ.!N23</f>
        <v>23567494</v>
      </c>
      <c r="BB32" s="167">
        <f t="shared" si="3"/>
        <v>0</v>
      </c>
      <c r="BC32" s="167">
        <v>0</v>
      </c>
      <c r="BD32" s="167">
        <v>0</v>
      </c>
      <c r="BE32" s="167">
        <v>0</v>
      </c>
      <c r="BF32" s="168">
        <v>0</v>
      </c>
      <c r="BG32" s="167">
        <v>0</v>
      </c>
      <c r="BH32" s="167"/>
      <c r="BI32" s="167"/>
      <c r="BJ32" s="167"/>
      <c r="BK32" s="167">
        <v>11164876</v>
      </c>
      <c r="BL32" s="167">
        <v>0</v>
      </c>
      <c r="BM32" s="168">
        <v>0</v>
      </c>
      <c r="BN32" s="168">
        <v>0</v>
      </c>
      <c r="BO32" s="168">
        <v>0</v>
      </c>
      <c r="BP32" s="168"/>
      <c r="BQ32" s="168">
        <v>0</v>
      </c>
      <c r="BR32" s="167"/>
      <c r="BS32" s="167"/>
      <c r="BT32" s="167">
        <v>0</v>
      </c>
      <c r="BU32" s="171"/>
    </row>
    <row r="33" spans="1:73" ht="15.75" customHeight="1" x14ac:dyDescent="0.25">
      <c r="A33" s="149">
        <v>18</v>
      </c>
      <c r="B33" s="45" t="s">
        <v>86</v>
      </c>
      <c r="C33" s="46">
        <v>760066</v>
      </c>
      <c r="D33" s="47" t="s">
        <v>295</v>
      </c>
      <c r="E33" s="38">
        <f>'ПРИЛОЖЕНИЕ 2.1 ПОСЕЩЕНИЯ С ПРОФ'!Y24</f>
        <v>18500</v>
      </c>
      <c r="F33" s="34"/>
      <c r="G33" s="38">
        <f>'ПРИЛОЖЕНИЕ 2.1 ПОСЕЩЕНИЯ С ПРОФ'!S24</f>
        <v>0</v>
      </c>
      <c r="H33" s="38">
        <f>'ПРИЛОЖЕНИЕ 2.2  НЕОТЛОЖ'!E24</f>
        <v>3600</v>
      </c>
      <c r="I33" s="38">
        <f>'ПРИЛОЖЕНИЕ 2.2  НЕОТЛОЖ'!G24</f>
        <v>0</v>
      </c>
      <c r="J33" s="38">
        <f>'ПРИЛОЖЕНИЕ 2.2  НЕОТЛОЖ'!Q24</f>
        <v>0</v>
      </c>
      <c r="K33" s="38">
        <f>'ПРИЛОЖЕНИЕ 2.3 ОБРАЩ по ЗАБОЛ'!E24</f>
        <v>30410</v>
      </c>
      <c r="L33" s="48">
        <f>'ПРИЛОЖЕНИЕ 2.3 ОБРАЩ по ЗАБОЛ'!G24</f>
        <v>0</v>
      </c>
      <c r="M33" s="38">
        <f>'ПРИЛОЖЕНИЕ 2.3 ОБРАЩ по ЗАБОЛ'!AB24</f>
        <v>0</v>
      </c>
      <c r="N33" s="38">
        <f>'ПРИЛОЖЕНИЕ 2.4 УСЛУГИ'!AC24</f>
        <v>0</v>
      </c>
      <c r="O33" s="48">
        <v>0</v>
      </c>
      <c r="P33" s="38">
        <f>ДИСПАНСЕРН.НАБЛ.!M24</f>
        <v>0</v>
      </c>
      <c r="Q33" s="37">
        <f t="shared" si="4"/>
        <v>0</v>
      </c>
      <c r="R33" s="38">
        <v>0</v>
      </c>
      <c r="S33" s="38">
        <v>0</v>
      </c>
      <c r="T33" s="34">
        <v>0</v>
      </c>
      <c r="U33" s="48">
        <v>0</v>
      </c>
      <c r="V33" s="48">
        <v>0</v>
      </c>
      <c r="W33" s="48"/>
      <c r="X33" s="48"/>
      <c r="Y33" s="48"/>
      <c r="Z33" s="38">
        <v>0</v>
      </c>
      <c r="AA33" s="38">
        <v>0</v>
      </c>
      <c r="AB33" s="48">
        <v>0</v>
      </c>
      <c r="AC33" s="48">
        <v>0</v>
      </c>
      <c r="AD33" s="48">
        <v>0</v>
      </c>
      <c r="AE33" s="48"/>
      <c r="AF33" s="38">
        <v>0</v>
      </c>
      <c r="AG33" s="38"/>
      <c r="AH33" s="38"/>
      <c r="AI33" s="38">
        <v>0</v>
      </c>
      <c r="AJ33" s="38">
        <v>0</v>
      </c>
      <c r="AK33" s="35">
        <f t="shared" si="0"/>
        <v>61699333</v>
      </c>
      <c r="AL33" s="35">
        <f t="shared" si="1"/>
        <v>0</v>
      </c>
      <c r="AM33" s="38">
        <f t="shared" si="2"/>
        <v>61699333</v>
      </c>
      <c r="AN33" s="442">
        <f t="shared" si="5"/>
        <v>0</v>
      </c>
      <c r="AO33" s="442">
        <f t="shared" si="5"/>
        <v>0</v>
      </c>
      <c r="AP33" s="38">
        <f>'ПРИЛОЖЕНИЕ 2.1 ПОСЕЩЕНИЯ С ПРОФ'!Z24</f>
        <v>13572895</v>
      </c>
      <c r="AQ33" s="38"/>
      <c r="AR33" s="38"/>
      <c r="AS33" s="38">
        <f>'ПРИЛОЖЕНИЕ 2.2  НЕОТЛОЖ'!F24</f>
        <v>2748636</v>
      </c>
      <c r="AT33" s="38"/>
      <c r="AU33" s="38">
        <f>'ПРИЛОЖЕНИЕ 2.2  НЕОТЛОЖ'!R24</f>
        <v>0</v>
      </c>
      <c r="AV33" s="38">
        <f>'ПРИЛОЖЕНИЕ 2.3 ОБРАЩ по ЗАБОЛ'!F24</f>
        <v>45377802</v>
      </c>
      <c r="AW33" s="38">
        <f>'ПРИЛОЖЕНИЕ 2.3 ОБРАЩ по ЗАБОЛ'!H24</f>
        <v>0</v>
      </c>
      <c r="AX33" s="38">
        <f>'ПРИЛОЖЕНИЕ 2.3 ОБРАЩ по ЗАБОЛ'!AC24</f>
        <v>0</v>
      </c>
      <c r="AY33" s="35">
        <f>'ПРИЛОЖЕНИЕ 2.4 УСЛУГИ'!AD24</f>
        <v>0</v>
      </c>
      <c r="AZ33" s="38">
        <v>0</v>
      </c>
      <c r="BA33" s="38">
        <f>ДИСПАНСЕРН.НАБЛ.!N24</f>
        <v>0</v>
      </c>
      <c r="BB33" s="38">
        <f t="shared" si="3"/>
        <v>0</v>
      </c>
      <c r="BC33" s="38">
        <v>0</v>
      </c>
      <c r="BD33" s="38">
        <v>0</v>
      </c>
      <c r="BE33" s="34">
        <v>0</v>
      </c>
      <c r="BF33" s="48">
        <v>0</v>
      </c>
      <c r="BG33" s="38">
        <v>0</v>
      </c>
      <c r="BH33" s="38"/>
      <c r="BI33" s="38"/>
      <c r="BJ33" s="38"/>
      <c r="BK33" s="34">
        <v>0</v>
      </c>
      <c r="BL33" s="34">
        <v>0</v>
      </c>
      <c r="BM33" s="48">
        <v>0</v>
      </c>
      <c r="BN33" s="48">
        <v>0</v>
      </c>
      <c r="BO33" s="48">
        <v>0</v>
      </c>
      <c r="BP33" s="48"/>
      <c r="BQ33" s="48">
        <v>0</v>
      </c>
      <c r="BR33" s="38"/>
      <c r="BS33" s="38"/>
      <c r="BT33" s="38">
        <v>0</v>
      </c>
      <c r="BU33" s="50"/>
    </row>
    <row r="34" spans="1:73" s="172" customFormat="1" ht="15.75" customHeight="1" x14ac:dyDescent="0.25">
      <c r="A34" s="163">
        <v>19</v>
      </c>
      <c r="B34" s="164" t="s">
        <v>87</v>
      </c>
      <c r="C34" s="165">
        <v>760007</v>
      </c>
      <c r="D34" s="166" t="s">
        <v>296</v>
      </c>
      <c r="E34" s="167">
        <f>'ПРИЛОЖЕНИЕ 2.1 ПОСЕЩЕНИЯ С ПРОФ'!Y25</f>
        <v>3000</v>
      </c>
      <c r="F34" s="167">
        <f>'ПРИЛОЖЕНИЕ 2.1 ПОСЕЩЕНИЯ С ПРОФ'!U25</f>
        <v>2073</v>
      </c>
      <c r="G34" s="167">
        <f>'ПРИЛОЖЕНИЕ 2.1 ПОСЕЩЕНИЯ С ПРОФ'!S25</f>
        <v>0</v>
      </c>
      <c r="H34" s="167">
        <f>'ПРИЛОЖЕНИЕ 2.2  НЕОТЛОЖ'!E25</f>
        <v>0</v>
      </c>
      <c r="I34" s="167">
        <f>'ПРИЛОЖЕНИЕ 2.2  НЕОТЛОЖ'!G25</f>
        <v>0</v>
      </c>
      <c r="J34" s="167">
        <f>'ПРИЛОЖЕНИЕ 2.2  НЕОТЛОЖ'!Q25</f>
        <v>0</v>
      </c>
      <c r="K34" s="167">
        <f>'ПРИЛОЖЕНИЕ 2.3 ОБРАЩ по ЗАБОЛ'!E25</f>
        <v>2667</v>
      </c>
      <c r="L34" s="168">
        <f>'ПРИЛОЖЕНИЕ 2.3 ОБРАЩ по ЗАБОЛ'!G25</f>
        <v>2667</v>
      </c>
      <c r="M34" s="167">
        <f>'ПРИЛОЖЕНИЕ 2.3 ОБРАЩ по ЗАБОЛ'!AB25</f>
        <v>0</v>
      </c>
      <c r="N34" s="167">
        <f>'ПРИЛОЖЕНИЕ 2.4 УСЛУГИ'!AC25</f>
        <v>150</v>
      </c>
      <c r="O34" s="168">
        <v>0</v>
      </c>
      <c r="P34" s="167">
        <f>ДИСПАНСЕРН.НАБЛ.!M25</f>
        <v>495</v>
      </c>
      <c r="Q34" s="169">
        <f t="shared" si="4"/>
        <v>0</v>
      </c>
      <c r="R34" s="167">
        <v>0</v>
      </c>
      <c r="S34" s="167">
        <v>0</v>
      </c>
      <c r="T34" s="167">
        <v>0</v>
      </c>
      <c r="U34" s="168">
        <v>0</v>
      </c>
      <c r="V34" s="168">
        <v>0</v>
      </c>
      <c r="W34" s="168"/>
      <c r="X34" s="168"/>
      <c r="Y34" s="168"/>
      <c r="Z34" s="167">
        <v>0</v>
      </c>
      <c r="AA34" s="167">
        <v>0</v>
      </c>
      <c r="AB34" s="168">
        <v>0</v>
      </c>
      <c r="AC34" s="168">
        <v>0</v>
      </c>
      <c r="AD34" s="168">
        <v>0</v>
      </c>
      <c r="AE34" s="168"/>
      <c r="AF34" s="167">
        <v>0</v>
      </c>
      <c r="AG34" s="167"/>
      <c r="AH34" s="167"/>
      <c r="AI34" s="167">
        <v>0</v>
      </c>
      <c r="AJ34" s="167">
        <v>0</v>
      </c>
      <c r="AK34" s="170">
        <f t="shared" si="0"/>
        <v>6888724</v>
      </c>
      <c r="AL34" s="170">
        <f t="shared" si="1"/>
        <v>0</v>
      </c>
      <c r="AM34" s="167">
        <f t="shared" si="2"/>
        <v>6888724</v>
      </c>
      <c r="AN34" s="442">
        <f t="shared" si="5"/>
        <v>3282939</v>
      </c>
      <c r="AO34" s="442">
        <f t="shared" si="5"/>
        <v>0</v>
      </c>
      <c r="AP34" s="167">
        <f>'ПРИЛОЖЕНИЕ 2.1 ПОСЕЩЕНИЯ С ПРОФ'!Z25</f>
        <v>3122414</v>
      </c>
      <c r="AQ34" s="167">
        <f>'ПРИЛОЖЕНИЕ 2.1 ПОСЕЩЕНИЯ С ПРОФ'!V25</f>
        <v>718975</v>
      </c>
      <c r="AR34" s="167"/>
      <c r="AS34" s="167">
        <f>'ПРИЛОЖЕНИЕ 2.2  НЕОТЛОЖ'!F25</f>
        <v>0</v>
      </c>
      <c r="AT34" s="167"/>
      <c r="AU34" s="167">
        <f>'ПРИЛОЖЕНИЕ 2.2  НЕОТЛОЖ'!R25</f>
        <v>0</v>
      </c>
      <c r="AV34" s="167">
        <f>'ПРИЛОЖЕНИЕ 2.3 ОБРАЩ по ЗАБОЛ'!F25</f>
        <v>2563964</v>
      </c>
      <c r="AW34" s="167">
        <f>'ПРИЛОЖЕНИЕ 2.3 ОБРАЩ по ЗАБОЛ'!H25</f>
        <v>2563964</v>
      </c>
      <c r="AX34" s="167">
        <f>'ПРИЛОЖЕНИЕ 2.3 ОБРАЩ по ЗАБОЛ'!AC25</f>
        <v>0</v>
      </c>
      <c r="AY34" s="170">
        <f>'ПРИЛОЖЕНИЕ 2.4 УСЛУГИ'!AD25</f>
        <v>98634</v>
      </c>
      <c r="AZ34" s="167">
        <v>0</v>
      </c>
      <c r="BA34" s="167">
        <f>ДИСПАНСЕРН.НАБЛ.!N25</f>
        <v>1103712</v>
      </c>
      <c r="BB34" s="167">
        <f t="shared" si="3"/>
        <v>0</v>
      </c>
      <c r="BC34" s="167">
        <v>0</v>
      </c>
      <c r="BD34" s="167">
        <v>0</v>
      </c>
      <c r="BE34" s="167">
        <v>0</v>
      </c>
      <c r="BF34" s="168">
        <v>0</v>
      </c>
      <c r="BG34" s="167">
        <v>0</v>
      </c>
      <c r="BH34" s="167"/>
      <c r="BI34" s="167"/>
      <c r="BJ34" s="167"/>
      <c r="BK34" s="167">
        <v>0</v>
      </c>
      <c r="BL34" s="167">
        <v>0</v>
      </c>
      <c r="BM34" s="168">
        <v>0</v>
      </c>
      <c r="BN34" s="168">
        <v>0</v>
      </c>
      <c r="BO34" s="168">
        <v>0</v>
      </c>
      <c r="BP34" s="168"/>
      <c r="BQ34" s="168">
        <v>0</v>
      </c>
      <c r="BR34" s="167"/>
      <c r="BS34" s="167"/>
      <c r="BT34" s="167">
        <v>0</v>
      </c>
      <c r="BU34" s="171"/>
    </row>
    <row r="35" spans="1:73" s="172" customFormat="1" ht="15.75" customHeight="1" x14ac:dyDescent="0.25">
      <c r="A35" s="173">
        <v>20</v>
      </c>
      <c r="B35" s="164" t="s">
        <v>88</v>
      </c>
      <c r="C35" s="165">
        <v>760069</v>
      </c>
      <c r="D35" s="166" t="s">
        <v>297</v>
      </c>
      <c r="E35" s="167">
        <f>'ПРИЛОЖЕНИЕ 2.1 ПОСЕЩЕНИЯ С ПРОФ'!Y26</f>
        <v>3302</v>
      </c>
      <c r="F35" s="167">
        <f>'ПРИЛОЖЕНИЕ 2.1 ПОСЕЩЕНИЯ С ПРОФ'!U26</f>
        <v>1816</v>
      </c>
      <c r="G35" s="167">
        <f>'ПРИЛОЖЕНИЕ 2.1 ПОСЕЩЕНИЯ С ПРОФ'!S26</f>
        <v>0</v>
      </c>
      <c r="H35" s="167">
        <f>'ПРИЛОЖЕНИЕ 2.2  НЕОТЛОЖ'!E26</f>
        <v>640</v>
      </c>
      <c r="I35" s="167">
        <f>'ПРИЛОЖЕНИЕ 2.2  НЕОТЛОЖ'!G26</f>
        <v>0</v>
      </c>
      <c r="J35" s="167">
        <f>'ПРИЛОЖЕНИЕ 2.2  НЕОТЛОЖ'!Q26</f>
        <v>0</v>
      </c>
      <c r="K35" s="167">
        <f>'ПРИЛОЖЕНИЕ 2.3 ОБРАЩ по ЗАБОЛ'!E26</f>
        <v>3950</v>
      </c>
      <c r="L35" s="168">
        <f>'ПРИЛОЖЕНИЕ 2.3 ОБРАЩ по ЗАБОЛ'!G26</f>
        <v>3950</v>
      </c>
      <c r="M35" s="167">
        <f>'ПРИЛОЖЕНИЕ 2.3 ОБРАЩ по ЗАБОЛ'!AB26</f>
        <v>0</v>
      </c>
      <c r="N35" s="167">
        <f>'ПРИЛОЖЕНИЕ 2.4 УСЛУГИ'!AC26</f>
        <v>350</v>
      </c>
      <c r="O35" s="168">
        <v>0</v>
      </c>
      <c r="P35" s="167">
        <f>ДИСПАНСЕРН.НАБЛ.!M26</f>
        <v>794</v>
      </c>
      <c r="Q35" s="169">
        <f t="shared" si="4"/>
        <v>0</v>
      </c>
      <c r="R35" s="167">
        <v>0</v>
      </c>
      <c r="S35" s="167">
        <v>0</v>
      </c>
      <c r="T35" s="167">
        <v>0</v>
      </c>
      <c r="U35" s="168">
        <v>0</v>
      </c>
      <c r="V35" s="168">
        <v>0</v>
      </c>
      <c r="W35" s="168"/>
      <c r="X35" s="168"/>
      <c r="Y35" s="168"/>
      <c r="Z35" s="167">
        <v>145</v>
      </c>
      <c r="AA35" s="167">
        <v>0</v>
      </c>
      <c r="AB35" s="168">
        <v>0</v>
      </c>
      <c r="AC35" s="168">
        <v>0</v>
      </c>
      <c r="AD35" s="168">
        <v>0</v>
      </c>
      <c r="AE35" s="168"/>
      <c r="AF35" s="167">
        <v>0</v>
      </c>
      <c r="AG35" s="167"/>
      <c r="AH35" s="167"/>
      <c r="AI35" s="167">
        <v>0</v>
      </c>
      <c r="AJ35" s="167">
        <v>0</v>
      </c>
      <c r="AK35" s="170">
        <f t="shared" si="0"/>
        <v>12708588</v>
      </c>
      <c r="AL35" s="170">
        <f t="shared" si="1"/>
        <v>0</v>
      </c>
      <c r="AM35" s="167">
        <f t="shared" si="2"/>
        <v>11169956</v>
      </c>
      <c r="AN35" s="442">
        <f t="shared" si="5"/>
        <v>4901397</v>
      </c>
      <c r="AO35" s="442">
        <f t="shared" si="5"/>
        <v>0</v>
      </c>
      <c r="AP35" s="167">
        <f>'ПРИЛОЖЕНИЕ 2.1 ПОСЕЩЕНИЯ С ПРОФ'!Z26</f>
        <v>4482476</v>
      </c>
      <c r="AQ35" s="167">
        <f>'ПРИЛОЖЕНИЕ 2.1 ПОСЕЩЕНИЯ С ПРОФ'!V26</f>
        <v>629840</v>
      </c>
      <c r="AR35" s="167"/>
      <c r="AS35" s="167">
        <f>'ПРИЛОЖЕНИЕ 2.2  НЕОТЛОЖ'!F26</f>
        <v>488646</v>
      </c>
      <c r="AT35" s="167"/>
      <c r="AU35" s="167">
        <f>'ПРИЛОЖЕНИЕ 2.2  НЕОТЛОЖ'!R26</f>
        <v>0</v>
      </c>
      <c r="AV35" s="167">
        <f>'ПРИЛОЖЕНИЕ 2.3 ОБРАЩ по ЗАБОЛ'!F26</f>
        <v>4271557</v>
      </c>
      <c r="AW35" s="167">
        <f>'ПРИЛОЖЕНИЕ 2.3 ОБРАЩ по ЗАБОЛ'!H26</f>
        <v>4271557</v>
      </c>
      <c r="AX35" s="167">
        <f>'ПРИЛОЖЕНИЕ 2.3 ОБРАЩ по ЗАБОЛ'!AC26</f>
        <v>0</v>
      </c>
      <c r="AY35" s="170">
        <f>'ПРИЛОЖЕНИЕ 2.4 УСЛУГИ'!AD26</f>
        <v>155850</v>
      </c>
      <c r="AZ35" s="167">
        <v>0</v>
      </c>
      <c r="BA35" s="167">
        <f>ДИСПАНСЕРН.НАБЛ.!N26</f>
        <v>1771427</v>
      </c>
      <c r="BB35" s="167">
        <f t="shared" si="3"/>
        <v>0</v>
      </c>
      <c r="BC35" s="167">
        <v>0</v>
      </c>
      <c r="BD35" s="167">
        <v>0</v>
      </c>
      <c r="BE35" s="167">
        <v>0</v>
      </c>
      <c r="BF35" s="168">
        <v>0</v>
      </c>
      <c r="BG35" s="167">
        <v>0</v>
      </c>
      <c r="BH35" s="167"/>
      <c r="BI35" s="167"/>
      <c r="BJ35" s="167"/>
      <c r="BK35" s="167">
        <v>1538632</v>
      </c>
      <c r="BL35" s="167">
        <v>0</v>
      </c>
      <c r="BM35" s="168">
        <v>0</v>
      </c>
      <c r="BN35" s="168">
        <v>0</v>
      </c>
      <c r="BO35" s="168">
        <v>0</v>
      </c>
      <c r="BP35" s="168"/>
      <c r="BQ35" s="168">
        <v>0</v>
      </c>
      <c r="BR35" s="167"/>
      <c r="BS35" s="167"/>
      <c r="BT35" s="167">
        <v>0</v>
      </c>
      <c r="BU35" s="171"/>
    </row>
    <row r="36" spans="1:73" s="172" customFormat="1" ht="15.75" customHeight="1" x14ac:dyDescent="0.25">
      <c r="A36" s="163">
        <v>21</v>
      </c>
      <c r="B36" s="164" t="s">
        <v>89</v>
      </c>
      <c r="C36" s="165">
        <v>760227</v>
      </c>
      <c r="D36" s="166" t="s">
        <v>298</v>
      </c>
      <c r="E36" s="167">
        <f>'ПРИЛОЖЕНИЕ 2.1 ПОСЕЩЕНИЯ С ПРОФ'!Y27</f>
        <v>138496</v>
      </c>
      <c r="F36" s="167">
        <f>'ПРИЛОЖЕНИЕ 2.1 ПОСЕЩЕНИЯ С ПРОФ'!U27</f>
        <v>86048</v>
      </c>
      <c r="G36" s="167">
        <f>'ПРИЛОЖЕНИЕ 2.1 ПОСЕЩЕНИЯ С ПРОФ'!S27</f>
        <v>0</v>
      </c>
      <c r="H36" s="167">
        <f>'ПРИЛОЖЕНИЕ 2.2  НЕОТЛОЖ'!E27</f>
        <v>44500</v>
      </c>
      <c r="I36" s="167">
        <f>'ПРИЛОЖЕНИЕ 2.2  НЕОТЛОЖ'!G27</f>
        <v>0</v>
      </c>
      <c r="J36" s="167">
        <f>'ПРИЛОЖЕНИЕ 2.2  НЕОТЛОЖ'!Q27</f>
        <v>0</v>
      </c>
      <c r="K36" s="167">
        <f>'ПРИЛОЖЕНИЕ 2.3 ОБРАЩ по ЗАБОЛ'!E27</f>
        <v>141000</v>
      </c>
      <c r="L36" s="168">
        <f>'ПРИЛОЖЕНИЕ 2.3 ОБРАЩ по ЗАБОЛ'!G27</f>
        <v>133360</v>
      </c>
      <c r="M36" s="167">
        <f>'ПРИЛОЖЕНИЕ 2.3 ОБРАЩ по ЗАБОЛ'!AB27</f>
        <v>0</v>
      </c>
      <c r="N36" s="167">
        <f>'ПРИЛОЖЕНИЕ 2.4 УСЛУГИ'!AC27</f>
        <v>10090</v>
      </c>
      <c r="O36" s="168">
        <v>0</v>
      </c>
      <c r="P36" s="167">
        <f>ДИСПАНСЕРН.НАБЛ.!M27</f>
        <v>23302</v>
      </c>
      <c r="Q36" s="169">
        <f t="shared" si="4"/>
        <v>16929</v>
      </c>
      <c r="R36" s="167">
        <v>16929</v>
      </c>
      <c r="S36" s="167">
        <v>0</v>
      </c>
      <c r="T36" s="167">
        <v>0</v>
      </c>
      <c r="U36" s="168">
        <v>454</v>
      </c>
      <c r="V36" s="168">
        <v>0</v>
      </c>
      <c r="W36" s="168"/>
      <c r="X36" s="168"/>
      <c r="Y36" s="168"/>
      <c r="Z36" s="167">
        <v>8201</v>
      </c>
      <c r="AA36" s="167">
        <v>0</v>
      </c>
      <c r="AB36" s="168">
        <v>1715</v>
      </c>
      <c r="AC36" s="168">
        <v>0</v>
      </c>
      <c r="AD36" s="168">
        <v>0</v>
      </c>
      <c r="AE36" s="168"/>
      <c r="AF36" s="167">
        <v>0</v>
      </c>
      <c r="AG36" s="167"/>
      <c r="AH36" s="167"/>
      <c r="AI36" s="167">
        <v>0</v>
      </c>
      <c r="AJ36" s="167">
        <v>0</v>
      </c>
      <c r="AK36" s="170">
        <f t="shared" si="0"/>
        <v>1055058329</v>
      </c>
      <c r="AL36" s="170">
        <f t="shared" si="1"/>
        <v>0</v>
      </c>
      <c r="AM36" s="167">
        <f t="shared" si="2"/>
        <v>427537014</v>
      </c>
      <c r="AN36" s="442">
        <f t="shared" si="5"/>
        <v>167523680</v>
      </c>
      <c r="AO36" s="442">
        <f t="shared" si="5"/>
        <v>0</v>
      </c>
      <c r="AP36" s="167">
        <f>'ПРИЛОЖЕНИЕ 2.1 ПОСЕЩЕНИЯ С ПРОФ'!Z27</f>
        <v>151628421</v>
      </c>
      <c r="AQ36" s="167">
        <f>'ПРИЛОЖЕНИЕ 2.1 ПОСЕЩЕНИЯ С ПРОФ'!V27</f>
        <v>29843882</v>
      </c>
      <c r="AR36" s="167"/>
      <c r="AS36" s="167">
        <f>'ПРИЛОЖЕНИЕ 2.2  НЕОТЛОЖ'!F27</f>
        <v>33976195</v>
      </c>
      <c r="AT36" s="167"/>
      <c r="AU36" s="167">
        <f>'ПРИЛОЖЕНИЕ 2.2  НЕОТЛОЖ'!R27</f>
        <v>0</v>
      </c>
      <c r="AV36" s="167">
        <f>'ПРИЛОЖЕНИЕ 2.3 ОБРАЩ по ЗАБОЛ'!F27</f>
        <v>177513854</v>
      </c>
      <c r="AW36" s="167">
        <f>'ПРИЛОЖЕНИЕ 2.3 ОБРАЩ по ЗАБОЛ'!H27</f>
        <v>137679798</v>
      </c>
      <c r="AX36" s="167">
        <f>'ПРИЛОЖЕНИЕ 2.3 ОБРАЩ по ЗАБОЛ'!AC27</f>
        <v>0</v>
      </c>
      <c r="AY36" s="170">
        <f>'ПРИЛОЖЕНИЕ 2.4 УСЛУГИ'!AD27</f>
        <v>12457322</v>
      </c>
      <c r="AZ36" s="167">
        <v>0</v>
      </c>
      <c r="BA36" s="167">
        <f>ДИСПАНСЕРН.НАБЛ.!N27</f>
        <v>51961222</v>
      </c>
      <c r="BB36" s="167">
        <f t="shared" si="3"/>
        <v>488818450</v>
      </c>
      <c r="BC36" s="167">
        <v>488818450</v>
      </c>
      <c r="BD36" s="167">
        <v>0</v>
      </c>
      <c r="BE36" s="167">
        <v>0</v>
      </c>
      <c r="BF36" s="168">
        <v>26676337</v>
      </c>
      <c r="BG36" s="167">
        <v>0</v>
      </c>
      <c r="BH36" s="167"/>
      <c r="BI36" s="167"/>
      <c r="BJ36" s="167"/>
      <c r="BK36" s="167">
        <v>138702865</v>
      </c>
      <c r="BL36" s="167">
        <v>0</v>
      </c>
      <c r="BM36" s="168">
        <v>60019548</v>
      </c>
      <c r="BN36" s="168">
        <v>0</v>
      </c>
      <c r="BO36" s="168">
        <v>0</v>
      </c>
      <c r="BP36" s="168"/>
      <c r="BQ36" s="168">
        <v>0</v>
      </c>
      <c r="BR36" s="167"/>
      <c r="BS36" s="167"/>
      <c r="BT36" s="167">
        <v>0</v>
      </c>
      <c r="BU36" s="171"/>
    </row>
    <row r="37" spans="1:73" s="172" customFormat="1" ht="15.75" customHeight="1" x14ac:dyDescent="0.25">
      <c r="A37" s="174">
        <v>22</v>
      </c>
      <c r="B37" s="164" t="s">
        <v>90</v>
      </c>
      <c r="C37" s="165">
        <v>760135</v>
      </c>
      <c r="D37" s="166" t="s">
        <v>299</v>
      </c>
      <c r="E37" s="167">
        <f>'ПРИЛОЖЕНИЕ 2.1 ПОСЕЩЕНИЯ С ПРОФ'!Y28</f>
        <v>100386</v>
      </c>
      <c r="F37" s="167">
        <f>'ПРИЛОЖЕНИЕ 2.1 ПОСЕЩЕНИЯ С ПРОФ'!U28</f>
        <v>69112</v>
      </c>
      <c r="G37" s="167">
        <f>'ПРИЛОЖЕНИЕ 2.1 ПОСЕЩЕНИЯ С ПРОФ'!S28</f>
        <v>0</v>
      </c>
      <c r="H37" s="167">
        <f>'ПРИЛОЖЕНИЕ 2.2  НЕОТЛОЖ'!E28</f>
        <v>57620</v>
      </c>
      <c r="I37" s="167">
        <f>'ПРИЛОЖЕНИЕ 2.2  НЕОТЛОЖ'!G28</f>
        <v>0</v>
      </c>
      <c r="J37" s="167">
        <f>'ПРИЛОЖЕНИЕ 2.2  НЕОТЛОЖ'!Q28</f>
        <v>0</v>
      </c>
      <c r="K37" s="167">
        <f>'ПРИЛОЖЕНИЕ 2.3 ОБРАЩ по ЗАБОЛ'!E28</f>
        <v>58056</v>
      </c>
      <c r="L37" s="168">
        <f>'ПРИЛОЖЕНИЕ 2.3 ОБРАЩ по ЗАБОЛ'!G28</f>
        <v>58056</v>
      </c>
      <c r="M37" s="167">
        <f>'ПРИЛОЖЕНИЕ 2.3 ОБРАЩ по ЗАБОЛ'!AB28</f>
        <v>0</v>
      </c>
      <c r="N37" s="167">
        <f>'ПРИЛОЖЕНИЕ 2.4 УСЛУГИ'!AC28</f>
        <v>18290</v>
      </c>
      <c r="O37" s="168">
        <v>0</v>
      </c>
      <c r="P37" s="167">
        <f>ДИСПАНСЕРН.НАБЛ.!M28</f>
        <v>15517</v>
      </c>
      <c r="Q37" s="169">
        <f t="shared" si="4"/>
        <v>11175</v>
      </c>
      <c r="R37" s="167">
        <v>11175</v>
      </c>
      <c r="S37" s="167">
        <v>60</v>
      </c>
      <c r="T37" s="167">
        <v>0</v>
      </c>
      <c r="U37" s="168">
        <v>0</v>
      </c>
      <c r="V37" s="168">
        <v>0</v>
      </c>
      <c r="W37" s="168"/>
      <c r="X37" s="168"/>
      <c r="Y37" s="168"/>
      <c r="Z37" s="167">
        <v>2850</v>
      </c>
      <c r="AA37" s="167">
        <v>0</v>
      </c>
      <c r="AB37" s="168">
        <v>0</v>
      </c>
      <c r="AC37" s="168">
        <v>0</v>
      </c>
      <c r="AD37" s="168">
        <v>0</v>
      </c>
      <c r="AE37" s="168"/>
      <c r="AF37" s="167">
        <v>0</v>
      </c>
      <c r="AG37" s="167"/>
      <c r="AH37" s="167"/>
      <c r="AI37" s="167">
        <v>0</v>
      </c>
      <c r="AJ37" s="167">
        <v>0</v>
      </c>
      <c r="AK37" s="170">
        <f t="shared" si="0"/>
        <v>664305891</v>
      </c>
      <c r="AL37" s="170">
        <f t="shared" si="1"/>
        <v>2218083</v>
      </c>
      <c r="AM37" s="167">
        <f t="shared" si="2"/>
        <v>303229809</v>
      </c>
      <c r="AN37" s="442">
        <f t="shared" si="5"/>
        <v>115121084</v>
      </c>
      <c r="AO37" s="442">
        <f t="shared" si="5"/>
        <v>0</v>
      </c>
      <c r="AP37" s="167">
        <f>'ПРИЛОЖЕНИЕ 2.1 ПОСЕЩЕНИЯ С ПРОФ'!Z28</f>
        <v>104612498</v>
      </c>
      <c r="AQ37" s="167">
        <f>'ПРИЛОЖЕНИЕ 2.1 ПОСЕЩЕНИЯ С ПРОФ'!V28</f>
        <v>23969997</v>
      </c>
      <c r="AR37" s="167"/>
      <c r="AS37" s="167">
        <f>'ПРИЛОЖЕНИЕ 2.2  НЕОТЛОЖ'!F28</f>
        <v>50859262</v>
      </c>
      <c r="AT37" s="167"/>
      <c r="AU37" s="167">
        <f>'ПРИЛОЖЕНИЕ 2.2  НЕОТЛОЖ'!R28</f>
        <v>0</v>
      </c>
      <c r="AV37" s="167">
        <f>'ПРИЛОЖЕНИЕ 2.3 ОБРАЩ по ЗАБОЛ'!F28</f>
        <v>91151087</v>
      </c>
      <c r="AW37" s="167">
        <f>'ПРИЛОЖЕНИЕ 2.3 ОБРАЩ по ЗАБОЛ'!H28</f>
        <v>91151087</v>
      </c>
      <c r="AX37" s="167">
        <f>'ПРИЛОЖЕНИЕ 2.3 ОБРАЩ по ЗАБОЛ'!AC28</f>
        <v>0</v>
      </c>
      <c r="AY37" s="170">
        <f>'ПРИЛОЖЕНИЕ 2.4 УСЛУГИ'!AD28</f>
        <v>22005278</v>
      </c>
      <c r="AZ37" s="167">
        <v>0</v>
      </c>
      <c r="BA37" s="167">
        <f>ДИСПАНСЕРН.НАБЛ.!N28</f>
        <v>34601684</v>
      </c>
      <c r="BB37" s="167">
        <f t="shared" si="3"/>
        <v>337126926</v>
      </c>
      <c r="BC37" s="167">
        <v>337126926</v>
      </c>
      <c r="BD37" s="167">
        <v>2218083</v>
      </c>
      <c r="BE37" s="167">
        <v>0</v>
      </c>
      <c r="BF37" s="168">
        <v>0</v>
      </c>
      <c r="BG37" s="167">
        <v>0</v>
      </c>
      <c r="BH37" s="167"/>
      <c r="BI37" s="167"/>
      <c r="BJ37" s="167"/>
      <c r="BK37" s="167">
        <v>23949156</v>
      </c>
      <c r="BL37" s="167">
        <v>0</v>
      </c>
      <c r="BM37" s="168">
        <v>0</v>
      </c>
      <c r="BN37" s="168">
        <v>0</v>
      </c>
      <c r="BO37" s="168">
        <v>0</v>
      </c>
      <c r="BP37" s="168"/>
      <c r="BQ37" s="168">
        <v>0</v>
      </c>
      <c r="BR37" s="167"/>
      <c r="BS37" s="167"/>
      <c r="BT37" s="167">
        <v>0</v>
      </c>
      <c r="BU37" s="171">
        <f t="shared" ref="BU37:BU68" si="6">AJ37*86400</f>
        <v>0</v>
      </c>
    </row>
    <row r="38" spans="1:73" s="172" customFormat="1" ht="15.75" customHeight="1" x14ac:dyDescent="0.25">
      <c r="A38" s="163">
        <v>23</v>
      </c>
      <c r="B38" s="164" t="s">
        <v>91</v>
      </c>
      <c r="C38" s="165">
        <v>760062</v>
      </c>
      <c r="D38" s="166" t="s">
        <v>92</v>
      </c>
      <c r="E38" s="167">
        <f>'ПРИЛОЖЕНИЕ 2.1 ПОСЕЩЕНИЯ С ПРОФ'!Y29</f>
        <v>122837</v>
      </c>
      <c r="F38" s="167">
        <f>'ПРИЛОЖЕНИЕ 2.1 ПОСЕЩЕНИЯ С ПРОФ'!U29</f>
        <v>94789</v>
      </c>
      <c r="G38" s="167">
        <f>'ПРИЛОЖЕНИЕ 2.1 ПОСЕЩЕНИЯ С ПРОФ'!S29</f>
        <v>0</v>
      </c>
      <c r="H38" s="167">
        <f>'ПРИЛОЖЕНИЕ 2.2  НЕОТЛОЖ'!E29</f>
        <v>11500</v>
      </c>
      <c r="I38" s="167">
        <f>'ПРИЛОЖЕНИЕ 2.2  НЕОТЛОЖ'!G29</f>
        <v>0</v>
      </c>
      <c r="J38" s="167">
        <f>'ПРИЛОЖЕНИЕ 2.2  НЕОТЛОЖ'!Q29</f>
        <v>0</v>
      </c>
      <c r="K38" s="167">
        <f>'ПРИЛОЖЕНИЕ 2.3 ОБРАЩ по ЗАБОЛ'!E29</f>
        <v>58019</v>
      </c>
      <c r="L38" s="168">
        <f>'ПРИЛОЖЕНИЕ 2.3 ОБРАЩ по ЗАБОЛ'!G29</f>
        <v>58019</v>
      </c>
      <c r="M38" s="167">
        <f>'ПРИЛОЖЕНИЕ 2.3 ОБРАЩ по ЗАБОЛ'!AB29</f>
        <v>0</v>
      </c>
      <c r="N38" s="167">
        <f>'ПРИЛОЖЕНИЕ 2.4 УСЛУГИ'!AC29</f>
        <v>4247</v>
      </c>
      <c r="O38" s="168">
        <v>0</v>
      </c>
      <c r="P38" s="167">
        <f>ДИСПАНСЕРН.НАБЛ.!M29</f>
        <v>0</v>
      </c>
      <c r="Q38" s="169">
        <f t="shared" si="4"/>
        <v>1740</v>
      </c>
      <c r="R38" s="167">
        <v>1740</v>
      </c>
      <c r="S38" s="167">
        <v>0</v>
      </c>
      <c r="T38" s="167">
        <v>0</v>
      </c>
      <c r="U38" s="168">
        <v>0</v>
      </c>
      <c r="V38" s="168">
        <v>0</v>
      </c>
      <c r="W38" s="168"/>
      <c r="X38" s="168"/>
      <c r="Y38" s="168"/>
      <c r="Z38" s="167">
        <v>1720</v>
      </c>
      <c r="AA38" s="167">
        <v>0</v>
      </c>
      <c r="AB38" s="168">
        <v>0</v>
      </c>
      <c r="AC38" s="168">
        <v>0</v>
      </c>
      <c r="AD38" s="168">
        <v>0</v>
      </c>
      <c r="AE38" s="168"/>
      <c r="AF38" s="167">
        <v>0</v>
      </c>
      <c r="AG38" s="167"/>
      <c r="AH38" s="167"/>
      <c r="AI38" s="167">
        <v>0</v>
      </c>
      <c r="AJ38" s="167">
        <v>0</v>
      </c>
      <c r="AK38" s="170">
        <f t="shared" si="0"/>
        <v>256014557</v>
      </c>
      <c r="AL38" s="170">
        <f t="shared" si="1"/>
        <v>0</v>
      </c>
      <c r="AM38" s="167">
        <f t="shared" si="2"/>
        <v>195178177</v>
      </c>
      <c r="AN38" s="442">
        <f t="shared" si="5"/>
        <v>115565108</v>
      </c>
      <c r="AO38" s="442">
        <f t="shared" si="5"/>
        <v>0</v>
      </c>
      <c r="AP38" s="167">
        <f>'ПРИЛОЖЕНИЕ 2.1 ПОСЕЩЕНИЯ С ПРОФ'!Z29</f>
        <v>97388175</v>
      </c>
      <c r="AQ38" s="167">
        <f>'ПРИЛОЖЕНИЕ 2.1 ПОСЕЩЕНИЯ С ПРОФ'!V29</f>
        <v>32875508</v>
      </c>
      <c r="AR38" s="167"/>
      <c r="AS38" s="167">
        <f>'ПРИЛОЖЕНИЕ 2.2  НЕОТЛОЖ'!F29</f>
        <v>8780365</v>
      </c>
      <c r="AT38" s="167"/>
      <c r="AU38" s="167">
        <f>'ПРИЛОЖЕНИЕ 2.2  НЕОТЛОЖ'!R29</f>
        <v>0</v>
      </c>
      <c r="AV38" s="167">
        <f>'ПРИЛОЖЕНИЕ 2.3 ОБРАЩ по ЗАБОЛ'!F29</f>
        <v>82689600</v>
      </c>
      <c r="AW38" s="167">
        <f>'ПРИЛОЖЕНИЕ 2.3 ОБРАЩ по ЗАБОЛ'!H29</f>
        <v>82689600</v>
      </c>
      <c r="AX38" s="167">
        <f>'ПРИЛОЖЕНИЕ 2.3 ОБРАЩ по ЗАБОЛ'!AC29</f>
        <v>0</v>
      </c>
      <c r="AY38" s="170">
        <f>'ПРИЛОЖЕНИЕ 2.4 УСЛУГИ'!AD29</f>
        <v>6320037</v>
      </c>
      <c r="AZ38" s="167">
        <v>0</v>
      </c>
      <c r="BA38" s="167">
        <f>ДИСПАНСЕРН.НАБЛ.!N29</f>
        <v>0</v>
      </c>
      <c r="BB38" s="167">
        <f t="shared" si="3"/>
        <v>43755840</v>
      </c>
      <c r="BC38" s="167">
        <v>43755840</v>
      </c>
      <c r="BD38" s="167">
        <v>0</v>
      </c>
      <c r="BE38" s="167">
        <v>0</v>
      </c>
      <c r="BF38" s="168">
        <v>0</v>
      </c>
      <c r="BG38" s="167">
        <v>0</v>
      </c>
      <c r="BH38" s="167"/>
      <c r="BI38" s="167"/>
      <c r="BJ38" s="167"/>
      <c r="BK38" s="167">
        <v>17080540</v>
      </c>
      <c r="BL38" s="167">
        <v>0</v>
      </c>
      <c r="BM38" s="168">
        <v>0</v>
      </c>
      <c r="BN38" s="168">
        <v>0</v>
      </c>
      <c r="BO38" s="168">
        <v>0</v>
      </c>
      <c r="BP38" s="168"/>
      <c r="BQ38" s="168">
        <v>0</v>
      </c>
      <c r="BR38" s="167"/>
      <c r="BS38" s="167"/>
      <c r="BT38" s="167">
        <v>0</v>
      </c>
      <c r="BU38" s="171">
        <f t="shared" si="6"/>
        <v>0</v>
      </c>
    </row>
    <row r="39" spans="1:73" s="172" customFormat="1" ht="15.75" customHeight="1" x14ac:dyDescent="0.25">
      <c r="A39" s="173">
        <v>24</v>
      </c>
      <c r="B39" s="164" t="s">
        <v>93</v>
      </c>
      <c r="C39" s="165">
        <v>760013</v>
      </c>
      <c r="D39" s="166" t="s">
        <v>300</v>
      </c>
      <c r="E39" s="167">
        <f>'ПРИЛОЖЕНИЕ 2.1 ПОСЕЩЕНИЯ С ПРОФ'!Y30</f>
        <v>19205</v>
      </c>
      <c r="F39" s="167">
        <f>'ПРИЛОЖЕНИЕ 2.1 ПОСЕЩЕНИЯ С ПРОФ'!U30</f>
        <v>11224</v>
      </c>
      <c r="G39" s="167">
        <f>'ПРИЛОЖЕНИЕ 2.1 ПОСЕЩЕНИЯ С ПРОФ'!S30</f>
        <v>2846</v>
      </c>
      <c r="H39" s="167">
        <f>'ПРИЛОЖЕНИЕ 2.2  НЕОТЛОЖ'!E30</f>
        <v>3000</v>
      </c>
      <c r="I39" s="167">
        <f>'ПРИЛОЖЕНИЕ 2.2  НЕОТЛОЖ'!G30</f>
        <v>0</v>
      </c>
      <c r="J39" s="167">
        <f>'ПРИЛОЖЕНИЕ 2.2  НЕОТЛОЖ'!Q30</f>
        <v>144</v>
      </c>
      <c r="K39" s="167">
        <f>'ПРИЛОЖЕНИЕ 2.3 ОБРАЩ по ЗАБОЛ'!E30</f>
        <v>14800</v>
      </c>
      <c r="L39" s="168">
        <f>'ПРИЛОЖЕНИЕ 2.3 ОБРАЩ по ЗАБОЛ'!G30</f>
        <v>13240</v>
      </c>
      <c r="M39" s="167">
        <f>'ПРИЛОЖЕНИЕ 2.3 ОБРАЩ по ЗАБОЛ'!AB30</f>
        <v>1560</v>
      </c>
      <c r="N39" s="167">
        <f>'ПРИЛОЖЕНИЕ 2.4 УСЛУГИ'!AC30</f>
        <v>120</v>
      </c>
      <c r="O39" s="168">
        <v>0</v>
      </c>
      <c r="P39" s="167">
        <f>ДИСПАНСЕРН.НАБЛ.!M30</f>
        <v>2079</v>
      </c>
      <c r="Q39" s="169">
        <f t="shared" si="4"/>
        <v>795</v>
      </c>
      <c r="R39" s="167">
        <v>795</v>
      </c>
      <c r="S39" s="167">
        <v>0</v>
      </c>
      <c r="T39" s="167">
        <v>0</v>
      </c>
      <c r="U39" s="168">
        <v>0</v>
      </c>
      <c r="V39" s="168">
        <v>0</v>
      </c>
      <c r="W39" s="168"/>
      <c r="X39" s="168"/>
      <c r="Y39" s="168"/>
      <c r="Z39" s="167">
        <v>548</v>
      </c>
      <c r="AA39" s="167">
        <v>0</v>
      </c>
      <c r="AB39" s="168">
        <v>0</v>
      </c>
      <c r="AC39" s="168">
        <v>0</v>
      </c>
      <c r="AD39" s="168">
        <v>0</v>
      </c>
      <c r="AE39" s="168"/>
      <c r="AF39" s="167">
        <v>0</v>
      </c>
      <c r="AG39" s="167"/>
      <c r="AH39" s="167">
        <f>AI39+AJ39</f>
        <v>2800</v>
      </c>
      <c r="AI39" s="167">
        <v>2800</v>
      </c>
      <c r="AJ39" s="167">
        <v>0</v>
      </c>
      <c r="AK39" s="170">
        <f t="shared" si="0"/>
        <v>94150498</v>
      </c>
      <c r="AL39" s="170">
        <f t="shared" si="1"/>
        <v>0</v>
      </c>
      <c r="AM39" s="167">
        <f t="shared" si="2"/>
        <v>63344318</v>
      </c>
      <c r="AN39" s="442">
        <f t="shared" si="5"/>
        <v>34502829</v>
      </c>
      <c r="AO39" s="442">
        <f t="shared" si="5"/>
        <v>8797588</v>
      </c>
      <c r="AP39" s="167">
        <f>'ПРИЛОЖЕНИЕ 2.1 ПОСЕЩЕНИЯ С ПРОФ'!Z30</f>
        <v>19598914</v>
      </c>
      <c r="AQ39" s="167">
        <f>'ПРИЛОЖЕНИЕ 2.1 ПОСЕЩЕНИЯ С ПРОФ'!V30</f>
        <v>3892801</v>
      </c>
      <c r="AR39" s="167">
        <f>'ПРИЛОЖЕНИЕ 2.1 ПОСЕЩЕНИЯ С ПРОФ'!T30</f>
        <v>2603435</v>
      </c>
      <c r="AS39" s="167">
        <f>'ПРИЛОЖЕНИЕ 2.2  НЕОТЛОЖ'!F30</f>
        <v>2414586</v>
      </c>
      <c r="AT39" s="167"/>
      <c r="AU39" s="167">
        <f>'ПРИЛОЖЕНИЕ 2.2  НЕОТЛОЖ'!R30</f>
        <v>234001</v>
      </c>
      <c r="AV39" s="167">
        <f>'ПРИЛОЖЕНИЕ 2.3 ОБРАЩ по ЗАБОЛ'!F30</f>
        <v>36570180</v>
      </c>
      <c r="AW39" s="167">
        <f>'ПРИЛОЖЕНИЕ 2.3 ОБРАЩ по ЗАБОЛ'!H30</f>
        <v>30610028</v>
      </c>
      <c r="AX39" s="167">
        <f>'ПРИЛОЖЕНИЕ 2.3 ОБРАЩ по ЗАБОЛ'!AC30</f>
        <v>5960152</v>
      </c>
      <c r="AY39" s="170">
        <f>'ПРИЛОЖЕНИЕ 2.4 УСЛУГИ'!AD30</f>
        <v>125129</v>
      </c>
      <c r="AZ39" s="167">
        <v>0</v>
      </c>
      <c r="BA39" s="167">
        <f>ДИСПАНСЕРН.НАБЛ.!N30</f>
        <v>4635509</v>
      </c>
      <c r="BB39" s="167">
        <f t="shared" si="3"/>
        <v>16041179</v>
      </c>
      <c r="BC39" s="167">
        <v>16041179</v>
      </c>
      <c r="BD39" s="167">
        <v>0</v>
      </c>
      <c r="BE39" s="167">
        <v>0</v>
      </c>
      <c r="BF39" s="168">
        <v>0</v>
      </c>
      <c r="BG39" s="167">
        <v>0</v>
      </c>
      <c r="BH39" s="167"/>
      <c r="BI39" s="167"/>
      <c r="BJ39" s="167"/>
      <c r="BK39" s="167">
        <v>5326437</v>
      </c>
      <c r="BL39" s="167">
        <v>0</v>
      </c>
      <c r="BM39" s="168">
        <v>0</v>
      </c>
      <c r="BN39" s="168">
        <v>0</v>
      </c>
      <c r="BO39" s="168">
        <v>0</v>
      </c>
      <c r="BP39" s="168"/>
      <c r="BQ39" s="168">
        <v>0</v>
      </c>
      <c r="BR39" s="167"/>
      <c r="BS39" s="167">
        <f t="shared" ref="BS39:BS60" si="7">BT39+BU39</f>
        <v>9438564</v>
      </c>
      <c r="BT39" s="167">
        <v>9438564</v>
      </c>
      <c r="BU39" s="171">
        <f t="shared" si="6"/>
        <v>0</v>
      </c>
    </row>
    <row r="40" spans="1:73" s="172" customFormat="1" ht="15.75" customHeight="1" x14ac:dyDescent="0.25">
      <c r="A40" s="163">
        <v>25</v>
      </c>
      <c r="B40" s="164" t="s">
        <v>94</v>
      </c>
      <c r="C40" s="165">
        <v>760014</v>
      </c>
      <c r="D40" s="166" t="s">
        <v>301</v>
      </c>
      <c r="E40" s="167">
        <f>'ПРИЛОЖЕНИЕ 2.1 ПОСЕЩЕНИЯ С ПРОФ'!Y31</f>
        <v>32285</v>
      </c>
      <c r="F40" s="167">
        <f>'ПРИЛОЖЕНИЕ 2.1 ПОСЕЩЕНИЯ С ПРОФ'!U31</f>
        <v>21818</v>
      </c>
      <c r="G40" s="167">
        <f>'ПРИЛОЖЕНИЕ 2.1 ПОСЕЩЕНИЯ С ПРОФ'!S31</f>
        <v>2320</v>
      </c>
      <c r="H40" s="167">
        <f>'ПРИЛОЖЕНИЕ 2.2  НЕОТЛОЖ'!E31</f>
        <v>5265</v>
      </c>
      <c r="I40" s="167">
        <f>'ПРИЛОЖЕНИЕ 2.2  НЕОТЛОЖ'!G31</f>
        <v>0</v>
      </c>
      <c r="J40" s="167">
        <f>'ПРИЛОЖЕНИЕ 2.2  НЕОТЛОЖ'!Q31</f>
        <v>1567</v>
      </c>
      <c r="K40" s="167">
        <f>'ПРИЛОЖЕНИЕ 2.3 ОБРАЩ по ЗАБОЛ'!E31</f>
        <v>25234</v>
      </c>
      <c r="L40" s="168">
        <f>'ПРИЛОЖЕНИЕ 2.3 ОБРАЩ по ЗАБОЛ'!G31</f>
        <v>22506</v>
      </c>
      <c r="M40" s="167">
        <f>'ПРИЛОЖЕНИЕ 2.3 ОБРАЩ по ЗАБОЛ'!AB31</f>
        <v>2728</v>
      </c>
      <c r="N40" s="167">
        <f>'ПРИЛОЖЕНИЕ 2.4 УСЛУГИ'!AC31</f>
        <v>930</v>
      </c>
      <c r="O40" s="168">
        <v>0</v>
      </c>
      <c r="P40" s="167">
        <f>ДИСПАНСЕРН.НАБЛ.!M31</f>
        <v>3131</v>
      </c>
      <c r="Q40" s="169">
        <f t="shared" si="4"/>
        <v>955</v>
      </c>
      <c r="R40" s="167">
        <v>955</v>
      </c>
      <c r="S40" s="167">
        <v>0</v>
      </c>
      <c r="T40" s="167">
        <v>0</v>
      </c>
      <c r="U40" s="168">
        <v>0</v>
      </c>
      <c r="V40" s="168">
        <v>0</v>
      </c>
      <c r="W40" s="168"/>
      <c r="X40" s="168"/>
      <c r="Y40" s="168"/>
      <c r="Z40" s="167">
        <v>740</v>
      </c>
      <c r="AA40" s="167">
        <v>0</v>
      </c>
      <c r="AB40" s="168">
        <v>0</v>
      </c>
      <c r="AC40" s="168">
        <v>0</v>
      </c>
      <c r="AD40" s="168">
        <v>0</v>
      </c>
      <c r="AE40" s="168"/>
      <c r="AF40" s="167">
        <v>0</v>
      </c>
      <c r="AG40" s="167"/>
      <c r="AH40" s="167">
        <f t="shared" ref="AH40:AH56" si="8">AI40+AJ40</f>
        <v>3615</v>
      </c>
      <c r="AI40" s="167">
        <v>3600</v>
      </c>
      <c r="AJ40" s="167">
        <v>15</v>
      </c>
      <c r="AK40" s="170">
        <f t="shared" si="0"/>
        <v>139736054</v>
      </c>
      <c r="AL40" s="170">
        <f t="shared" si="1"/>
        <v>0</v>
      </c>
      <c r="AM40" s="167">
        <f t="shared" si="2"/>
        <v>100355995</v>
      </c>
      <c r="AN40" s="442">
        <f t="shared" si="5"/>
        <v>54320888</v>
      </c>
      <c r="AO40" s="442">
        <f t="shared" si="5"/>
        <v>15091281</v>
      </c>
      <c r="AP40" s="167">
        <f>'ПРИЛОЖЕНИЕ 2.1 ПОСЕЩЕНИЯ С ПРОФ'!Z31</f>
        <v>30235394</v>
      </c>
      <c r="AQ40" s="167">
        <f>'ПРИЛОЖЕНИЕ 2.1 ПОСЕЩЕНИЯ С ПРОФ'!V31</f>
        <v>7567100</v>
      </c>
      <c r="AR40" s="167">
        <f>'ПРИЛОЖЕНИЕ 2.1 ПОСЕЩЕНИЯ С ПРОФ'!T31</f>
        <v>2122266</v>
      </c>
      <c r="AS40" s="167">
        <f>'ПРИЛОЖЕНИЕ 2.2  НЕОТЛОЖ'!F31</f>
        <v>5369851</v>
      </c>
      <c r="AT40" s="167"/>
      <c r="AU40" s="167">
        <f>'ПРИЛОЖЕНИЕ 2.2  НЕОТЛОЖ'!R31</f>
        <v>2546391</v>
      </c>
      <c r="AV40" s="167">
        <f>'ПРИЛОЖЕНИЕ 2.3 ОБРАЩ по ЗАБОЛ'!F31</f>
        <v>57176412</v>
      </c>
      <c r="AW40" s="167">
        <f>'ПРИЛОЖЕНИЕ 2.3 ОБРАЩ по ЗАБОЛ'!H31</f>
        <v>46753788</v>
      </c>
      <c r="AX40" s="167">
        <f>'ПРИЛОЖЕНИЕ 2.3 ОБРАЩ по ЗАБОЛ'!AC31</f>
        <v>10422624</v>
      </c>
      <c r="AY40" s="170">
        <f>'ПРИЛОЖЕНИЕ 2.4 УСЛУГИ'!AD31</f>
        <v>592067</v>
      </c>
      <c r="AZ40" s="167">
        <v>0</v>
      </c>
      <c r="BA40" s="167">
        <f>ДИСПАНСЕРН.НАБЛ.!N31</f>
        <v>6982271</v>
      </c>
      <c r="BB40" s="167">
        <f t="shared" si="3"/>
        <v>17931036</v>
      </c>
      <c r="BC40" s="167">
        <v>17931036</v>
      </c>
      <c r="BD40" s="167">
        <v>0</v>
      </c>
      <c r="BE40" s="167">
        <v>0</v>
      </c>
      <c r="BF40" s="168">
        <v>0</v>
      </c>
      <c r="BG40" s="167">
        <v>0</v>
      </c>
      <c r="BH40" s="167"/>
      <c r="BI40" s="167"/>
      <c r="BJ40" s="167"/>
      <c r="BK40" s="167">
        <v>7874150</v>
      </c>
      <c r="BL40" s="167">
        <v>0</v>
      </c>
      <c r="BM40" s="168">
        <v>0</v>
      </c>
      <c r="BN40" s="168">
        <v>0</v>
      </c>
      <c r="BO40" s="168">
        <v>0</v>
      </c>
      <c r="BP40" s="168"/>
      <c r="BQ40" s="168">
        <v>0</v>
      </c>
      <c r="BR40" s="167"/>
      <c r="BS40" s="167">
        <f t="shared" si="7"/>
        <v>13574873</v>
      </c>
      <c r="BT40" s="167">
        <v>12278873</v>
      </c>
      <c r="BU40" s="171">
        <f t="shared" si="6"/>
        <v>1296000</v>
      </c>
    </row>
    <row r="41" spans="1:73" s="172" customFormat="1" ht="15.75" customHeight="1" x14ac:dyDescent="0.25">
      <c r="A41" s="163">
        <v>26</v>
      </c>
      <c r="B41" s="164" t="s">
        <v>95</v>
      </c>
      <c r="C41" s="165">
        <v>760015</v>
      </c>
      <c r="D41" s="166" t="s">
        <v>302</v>
      </c>
      <c r="E41" s="167">
        <f>'ПРИЛОЖЕНИЕ 2.1 ПОСЕЩЕНИЯ С ПРОФ'!Y32</f>
        <v>17500</v>
      </c>
      <c r="F41" s="167">
        <f>'ПРИЛОЖЕНИЕ 2.1 ПОСЕЩЕНИЯ С ПРОФ'!U32</f>
        <v>12097</v>
      </c>
      <c r="G41" s="167">
        <f>'ПРИЛОЖЕНИЕ 2.1 ПОСЕЩЕНИЯ С ПРОФ'!S32</f>
        <v>1765</v>
      </c>
      <c r="H41" s="167">
        <f>'ПРИЛОЖЕНИЕ 2.2  НЕОТЛОЖ'!E32</f>
        <v>2770</v>
      </c>
      <c r="I41" s="167">
        <f>'ПРИЛОЖЕНИЕ 2.2  НЕОТЛОЖ'!G32</f>
        <v>0</v>
      </c>
      <c r="J41" s="167">
        <f>'ПРИЛОЖЕНИЕ 2.2  НЕОТЛОЖ'!Q32</f>
        <v>1633</v>
      </c>
      <c r="K41" s="167">
        <f>'ПРИЛОЖЕНИЕ 2.3 ОБРАЩ по ЗАБОЛ'!E32</f>
        <v>9800</v>
      </c>
      <c r="L41" s="168">
        <f>'ПРИЛОЖЕНИЕ 2.3 ОБРАЩ по ЗАБОЛ'!G32</f>
        <v>7662</v>
      </c>
      <c r="M41" s="167">
        <f>'ПРИЛОЖЕНИЕ 2.3 ОБРАЩ по ЗАБОЛ'!AB32</f>
        <v>2138</v>
      </c>
      <c r="N41" s="167">
        <f>'ПРИЛОЖЕНИЕ 2.4 УСЛУГИ'!AC32</f>
        <v>760</v>
      </c>
      <c r="O41" s="168">
        <v>0</v>
      </c>
      <c r="P41" s="167">
        <f>ДИСПАНСЕРН.НАБЛ.!M32</f>
        <v>1528</v>
      </c>
      <c r="Q41" s="169">
        <f t="shared" si="4"/>
        <v>535</v>
      </c>
      <c r="R41" s="167">
        <v>535</v>
      </c>
      <c r="S41" s="167">
        <v>0</v>
      </c>
      <c r="T41" s="167">
        <v>0</v>
      </c>
      <c r="U41" s="168">
        <v>0</v>
      </c>
      <c r="V41" s="168">
        <v>0</v>
      </c>
      <c r="W41" s="168"/>
      <c r="X41" s="168"/>
      <c r="Y41" s="168"/>
      <c r="Z41" s="167">
        <v>413</v>
      </c>
      <c r="AA41" s="167">
        <v>0</v>
      </c>
      <c r="AB41" s="168">
        <v>0</v>
      </c>
      <c r="AC41" s="168">
        <v>0</v>
      </c>
      <c r="AD41" s="168">
        <v>0</v>
      </c>
      <c r="AE41" s="168"/>
      <c r="AF41" s="167">
        <v>0</v>
      </c>
      <c r="AG41" s="167"/>
      <c r="AH41" s="167">
        <f t="shared" si="8"/>
        <v>1604</v>
      </c>
      <c r="AI41" s="167">
        <v>1600</v>
      </c>
      <c r="AJ41" s="167">
        <v>4</v>
      </c>
      <c r="AK41" s="170">
        <f t="shared" si="0"/>
        <v>73521514</v>
      </c>
      <c r="AL41" s="170">
        <f t="shared" si="1"/>
        <v>0</v>
      </c>
      <c r="AM41" s="167">
        <f t="shared" si="2"/>
        <v>52749904</v>
      </c>
      <c r="AN41" s="442">
        <f t="shared" si="5"/>
        <v>26093580</v>
      </c>
      <c r="AO41" s="442">
        <f t="shared" si="5"/>
        <v>12436674</v>
      </c>
      <c r="AP41" s="167">
        <f>'ПРИЛОЖЕНИЕ 2.1 ПОСЕЩЕНИЯ С ПРОФ'!Z32</f>
        <v>15116334</v>
      </c>
      <c r="AQ41" s="167">
        <f>'ПРИЛОЖЕНИЕ 2.1 ПОСЕЩЕНИЯ С ПРОФ'!V32</f>
        <v>4195582</v>
      </c>
      <c r="AR41" s="167">
        <f>'ПРИЛОЖЕНИЕ 2.1 ПОСЕЩЕНИЯ С ПРОФ'!T32</f>
        <v>1614569</v>
      </c>
      <c r="AS41" s="167">
        <f>'ПРИЛОЖЕНИЕ 2.2  НЕОТЛОЖ'!F32</f>
        <v>3521752</v>
      </c>
      <c r="AT41" s="167"/>
      <c r="AU41" s="167">
        <f>'ПРИЛОЖЕНИЕ 2.2  НЕОТЛОЖ'!R32</f>
        <v>2653641</v>
      </c>
      <c r="AV41" s="167">
        <f>'ПРИЛОЖЕНИЕ 2.3 ОБРАЩ по ЗАБОЛ'!F32</f>
        <v>30066462</v>
      </c>
      <c r="AW41" s="167">
        <f>'ПРИЛОЖЕНИЕ 2.3 ОБРАЩ по ЗАБОЛ'!H32</f>
        <v>21897998</v>
      </c>
      <c r="AX41" s="167">
        <f>'ПРИЛОЖЕНИЕ 2.3 ОБРАЩ по ЗАБОЛ'!AC32</f>
        <v>8168464</v>
      </c>
      <c r="AY41" s="170">
        <f>'ПРИЛОЖЕНИЕ 2.4 УСЛУГИ'!AD32</f>
        <v>638015</v>
      </c>
      <c r="AZ41" s="167">
        <v>0</v>
      </c>
      <c r="BA41" s="167">
        <f>ДИСПАНСЕРН.НАБЛ.!N32</f>
        <v>3407341</v>
      </c>
      <c r="BB41" s="167">
        <f t="shared" si="3"/>
        <v>9918946</v>
      </c>
      <c r="BC41" s="167">
        <v>9918946</v>
      </c>
      <c r="BD41" s="167">
        <v>0</v>
      </c>
      <c r="BE41" s="167">
        <v>0</v>
      </c>
      <c r="BF41" s="168">
        <v>0</v>
      </c>
      <c r="BG41" s="167">
        <v>0</v>
      </c>
      <c r="BH41" s="167"/>
      <c r="BI41" s="167"/>
      <c r="BJ41" s="167"/>
      <c r="BK41" s="167">
        <v>4260337</v>
      </c>
      <c r="BL41" s="167">
        <v>0</v>
      </c>
      <c r="BM41" s="168">
        <v>0</v>
      </c>
      <c r="BN41" s="168">
        <v>0</v>
      </c>
      <c r="BO41" s="168">
        <v>0</v>
      </c>
      <c r="BP41" s="168"/>
      <c r="BQ41" s="168">
        <v>0</v>
      </c>
      <c r="BR41" s="167"/>
      <c r="BS41" s="167">
        <f t="shared" si="7"/>
        <v>6592327</v>
      </c>
      <c r="BT41" s="167">
        <v>6246727</v>
      </c>
      <c r="BU41" s="171">
        <f t="shared" si="6"/>
        <v>345600</v>
      </c>
    </row>
    <row r="42" spans="1:73" s="172" customFormat="1" ht="15.75" customHeight="1" x14ac:dyDescent="0.25">
      <c r="A42" s="173">
        <v>27</v>
      </c>
      <c r="B42" s="164" t="s">
        <v>96</v>
      </c>
      <c r="C42" s="165">
        <v>760001</v>
      </c>
      <c r="D42" s="166" t="s">
        <v>303</v>
      </c>
      <c r="E42" s="167">
        <f>'ПРИЛОЖЕНИЕ 2.1 ПОСЕЩЕНИЯ С ПРОФ'!Y33</f>
        <v>51311</v>
      </c>
      <c r="F42" s="167">
        <f>'ПРИЛОЖЕНИЕ 2.1 ПОСЕЩЕНИЯ С ПРОФ'!U33</f>
        <v>30490</v>
      </c>
      <c r="G42" s="167">
        <f>'ПРИЛОЖЕНИЕ 2.1 ПОСЕЩЕНИЯ С ПРОФ'!S33</f>
        <v>4571</v>
      </c>
      <c r="H42" s="167">
        <f>'ПРИЛОЖЕНИЕ 2.2  НЕОТЛОЖ'!E33</f>
        <v>6000</v>
      </c>
      <c r="I42" s="167">
        <f>'ПРИЛОЖЕНИЕ 2.2  НЕОТЛОЖ'!G33</f>
        <v>0</v>
      </c>
      <c r="J42" s="167">
        <f>'ПРИЛОЖЕНИЕ 2.2  НЕОТЛОЖ'!Q33</f>
        <v>335</v>
      </c>
      <c r="K42" s="167">
        <f>'ПРИЛОЖЕНИЕ 2.3 ОБРАЩ по ЗАБОЛ'!E33</f>
        <v>44790</v>
      </c>
      <c r="L42" s="168">
        <f>'ПРИЛОЖЕНИЕ 2.3 ОБРАЩ по ЗАБОЛ'!G33</f>
        <v>40950</v>
      </c>
      <c r="M42" s="167">
        <f>'ПРИЛОЖЕНИЕ 2.3 ОБРАЩ по ЗАБОЛ'!AB33</f>
        <v>3840</v>
      </c>
      <c r="N42" s="167">
        <f>'ПРИЛОЖЕНИЕ 2.4 УСЛУГИ'!AC33</f>
        <v>1210</v>
      </c>
      <c r="O42" s="168">
        <v>0</v>
      </c>
      <c r="P42" s="167">
        <f>ДИСПАНСЕРН.НАБЛ.!M33</f>
        <v>6272</v>
      </c>
      <c r="Q42" s="169">
        <f t="shared" si="4"/>
        <v>2533</v>
      </c>
      <c r="R42" s="167">
        <v>2533</v>
      </c>
      <c r="S42" s="167">
        <v>0</v>
      </c>
      <c r="T42" s="167">
        <v>0</v>
      </c>
      <c r="U42" s="168">
        <v>0</v>
      </c>
      <c r="V42" s="168">
        <v>0</v>
      </c>
      <c r="W42" s="168"/>
      <c r="X42" s="168"/>
      <c r="Y42" s="168"/>
      <c r="Z42" s="167">
        <v>720</v>
      </c>
      <c r="AA42" s="167">
        <v>0</v>
      </c>
      <c r="AB42" s="168">
        <v>0</v>
      </c>
      <c r="AC42" s="168">
        <v>0</v>
      </c>
      <c r="AD42" s="168">
        <v>0</v>
      </c>
      <c r="AE42" s="168"/>
      <c r="AF42" s="167">
        <v>0</v>
      </c>
      <c r="AG42" s="167"/>
      <c r="AH42" s="167">
        <f t="shared" si="8"/>
        <v>7450</v>
      </c>
      <c r="AI42" s="167">
        <v>7435</v>
      </c>
      <c r="AJ42" s="167">
        <v>15</v>
      </c>
      <c r="AK42" s="170">
        <f t="shared" si="0"/>
        <v>221654250</v>
      </c>
      <c r="AL42" s="170">
        <f t="shared" si="1"/>
        <v>0</v>
      </c>
      <c r="AM42" s="167">
        <f t="shared" si="2"/>
        <v>142563634</v>
      </c>
      <c r="AN42" s="442">
        <f t="shared" si="5"/>
        <v>62481152</v>
      </c>
      <c r="AO42" s="442">
        <f t="shared" si="5"/>
        <v>19396934</v>
      </c>
      <c r="AP42" s="167">
        <f>'ПРИЛОЖЕНИЕ 2.1 ПОСЕЩЕНИЯ С ПРОФ'!Z33</f>
        <v>56188541</v>
      </c>
      <c r="AQ42" s="167">
        <f>'ПРИЛОЖЕНИЕ 2.1 ПОСЕЩЕНИЯ С ПРОФ'!V33</f>
        <v>10574795</v>
      </c>
      <c r="AR42" s="167">
        <f>'ПРИЛОЖЕНИЕ 2.1 ПОСЕЩЕНИЯ С ПРОФ'!T33</f>
        <v>4181414</v>
      </c>
      <c r="AS42" s="167">
        <f>'ПРИЛОЖЕНИЕ 2.2  НЕОТЛОЖ'!F33</f>
        <v>4869662</v>
      </c>
      <c r="AT42" s="167"/>
      <c r="AU42" s="167">
        <f>'ПРИЛОЖЕНИЕ 2.2  НЕОТЛОЖ'!R33</f>
        <v>544378</v>
      </c>
      <c r="AV42" s="167">
        <f>'ПРИЛОЖЕНИЕ 2.3 ОБРАЩ по ЗАБОЛ'!F33</f>
        <v>66577499</v>
      </c>
      <c r="AW42" s="167">
        <f>'ПРИЛОЖЕНИЕ 2.3 ОБРАЩ по ЗАБОЛ'!H33</f>
        <v>51906357</v>
      </c>
      <c r="AX42" s="167">
        <f>'ПРИЛОЖЕНИЕ 2.3 ОБРАЩ по ЗАБОЛ'!AC33</f>
        <v>14671142</v>
      </c>
      <c r="AY42" s="170">
        <f>'ПРИЛОЖЕНИЕ 2.4 УСЛУГИ'!AD33</f>
        <v>941706</v>
      </c>
      <c r="AZ42" s="167">
        <v>0</v>
      </c>
      <c r="BA42" s="167">
        <f>ДИСПАНСЕРН.НАБЛ.!N33</f>
        <v>13986226</v>
      </c>
      <c r="BB42" s="167">
        <f t="shared" si="3"/>
        <v>46561275</v>
      </c>
      <c r="BC42" s="167">
        <v>46561275</v>
      </c>
      <c r="BD42" s="167">
        <v>0</v>
      </c>
      <c r="BE42" s="167">
        <v>0</v>
      </c>
      <c r="BF42" s="168">
        <v>0</v>
      </c>
      <c r="BG42" s="167">
        <v>0</v>
      </c>
      <c r="BH42" s="167"/>
      <c r="BI42" s="167"/>
      <c r="BJ42" s="167"/>
      <c r="BK42" s="167">
        <v>7627892</v>
      </c>
      <c r="BL42" s="167">
        <v>0</v>
      </c>
      <c r="BM42" s="168">
        <v>0</v>
      </c>
      <c r="BN42" s="168">
        <v>0</v>
      </c>
      <c r="BO42" s="168">
        <v>0</v>
      </c>
      <c r="BP42" s="168"/>
      <c r="BQ42" s="168">
        <v>0</v>
      </c>
      <c r="BR42" s="167"/>
      <c r="BS42" s="167">
        <f t="shared" si="7"/>
        <v>24901449</v>
      </c>
      <c r="BT42" s="167">
        <v>23605449</v>
      </c>
      <c r="BU42" s="171">
        <f t="shared" si="6"/>
        <v>1296000</v>
      </c>
    </row>
    <row r="43" spans="1:73" s="172" customFormat="1" ht="15.75" customHeight="1" x14ac:dyDescent="0.25">
      <c r="A43" s="163">
        <v>28</v>
      </c>
      <c r="B43" s="164" t="s">
        <v>97</v>
      </c>
      <c r="C43" s="165">
        <v>760016</v>
      </c>
      <c r="D43" s="166" t="s">
        <v>304</v>
      </c>
      <c r="E43" s="167">
        <f>'ПРИЛОЖЕНИЕ 2.1 ПОСЕЩЕНИЯ С ПРОФ'!Y34</f>
        <v>49501</v>
      </c>
      <c r="F43" s="167">
        <f>'ПРИЛОЖЕНИЕ 2.1 ПОСЕЩЕНИЯ С ПРОФ'!U34</f>
        <v>27798</v>
      </c>
      <c r="G43" s="167">
        <f>'ПРИЛОЖЕНИЕ 2.1 ПОСЕЩЕНИЯ С ПРОФ'!S34</f>
        <v>6828</v>
      </c>
      <c r="H43" s="167">
        <f>'ПРИЛОЖЕНИЕ 2.2  НЕОТЛОЖ'!E34</f>
        <v>9702</v>
      </c>
      <c r="I43" s="167">
        <f>'ПРИЛОЖЕНИЕ 2.2  НЕОТЛОЖ'!G34</f>
        <v>0</v>
      </c>
      <c r="J43" s="167">
        <f>'ПРИЛОЖЕНИЕ 2.2  НЕОТЛОЖ'!Q34</f>
        <v>1933</v>
      </c>
      <c r="K43" s="167">
        <f>'ПРИЛОЖЕНИЕ 2.3 ОБРАЩ по ЗАБОЛ'!E34</f>
        <v>43002</v>
      </c>
      <c r="L43" s="168">
        <f>'ПРИЛОЖЕНИЕ 2.3 ОБРАЩ по ЗАБОЛ'!G34</f>
        <v>38202</v>
      </c>
      <c r="M43" s="167">
        <f>'ПРИЛОЖЕНИЕ 2.3 ОБРАЩ по ЗАБОЛ'!AB34</f>
        <v>4800</v>
      </c>
      <c r="N43" s="167">
        <f>'ПРИЛОЖЕНИЕ 2.4 УСЛУГИ'!AC34</f>
        <v>2850</v>
      </c>
      <c r="O43" s="168">
        <v>0</v>
      </c>
      <c r="P43" s="167">
        <f>ДИСПАНСЕРН.НАБЛ.!M34</f>
        <v>5908</v>
      </c>
      <c r="Q43" s="169">
        <f t="shared" si="4"/>
        <v>3090</v>
      </c>
      <c r="R43" s="167">
        <v>3090</v>
      </c>
      <c r="S43" s="167">
        <v>0</v>
      </c>
      <c r="T43" s="167">
        <v>0</v>
      </c>
      <c r="U43" s="168">
        <v>0</v>
      </c>
      <c r="V43" s="168">
        <v>0</v>
      </c>
      <c r="W43" s="168"/>
      <c r="X43" s="168"/>
      <c r="Y43" s="168"/>
      <c r="Z43" s="167">
        <v>1045</v>
      </c>
      <c r="AA43" s="167">
        <v>0</v>
      </c>
      <c r="AB43" s="168">
        <v>0</v>
      </c>
      <c r="AC43" s="168">
        <v>0</v>
      </c>
      <c r="AD43" s="168">
        <v>0</v>
      </c>
      <c r="AE43" s="168"/>
      <c r="AF43" s="167">
        <v>0</v>
      </c>
      <c r="AG43" s="167"/>
      <c r="AH43" s="167">
        <f t="shared" si="8"/>
        <v>7500</v>
      </c>
      <c r="AI43" s="167">
        <v>7483</v>
      </c>
      <c r="AJ43" s="167">
        <v>17</v>
      </c>
      <c r="AK43" s="170">
        <f t="shared" si="0"/>
        <v>254193304</v>
      </c>
      <c r="AL43" s="170">
        <f t="shared" si="1"/>
        <v>0</v>
      </c>
      <c r="AM43" s="167">
        <f t="shared" si="2"/>
        <v>146698033</v>
      </c>
      <c r="AN43" s="442">
        <f t="shared" si="5"/>
        <v>58779483</v>
      </c>
      <c r="AO43" s="442">
        <f t="shared" si="5"/>
        <v>27726122</v>
      </c>
      <c r="AP43" s="167">
        <f>'ПРИЛОЖЕНИЕ 2.1 ПОСЕЩЕНИЯ С ПРОФ'!Z34</f>
        <v>53576864</v>
      </c>
      <c r="AQ43" s="167">
        <f>'ПРИЛОЖЕНИЕ 2.1 ПОСЕЩЕНИЯ С ПРОФ'!V34</f>
        <v>9641133</v>
      </c>
      <c r="AR43" s="167">
        <f>'ПРИЛОЖЕНИЕ 2.1 ПОСЕЩЕНИЯ С ПРОФ'!T34</f>
        <v>6246050</v>
      </c>
      <c r="AS43" s="167">
        <f>'ПРИЛОЖЕНИЕ 2.2  НЕОТЛОЖ'!F34</f>
        <v>9072853</v>
      </c>
      <c r="AT43" s="167"/>
      <c r="AU43" s="167">
        <f>'ПРИЛОЖЕНИЕ 2.2  НЕОТЛОЖ'!R34</f>
        <v>3141144</v>
      </c>
      <c r="AV43" s="167">
        <f>'ПРИЛОЖЕНИЕ 2.3 ОБРАЩ по ЗАБОЛ'!F34</f>
        <v>67477278</v>
      </c>
      <c r="AW43" s="167">
        <f>'ПРИЛОЖЕНИЕ 2.3 ОБРАЩ по ЗАБОЛ'!H34</f>
        <v>49138350</v>
      </c>
      <c r="AX43" s="167">
        <f>'ПРИЛОЖЕНИЕ 2.3 ОБРАЩ по ЗАБОЛ'!AC34</f>
        <v>18338928</v>
      </c>
      <c r="AY43" s="170">
        <f>'ПРИЛОЖЕНИЕ 2.4 УСЛУГИ'!AD34</f>
        <v>3396980</v>
      </c>
      <c r="AZ43" s="167">
        <v>0</v>
      </c>
      <c r="BA43" s="167">
        <f>ДИСПАНСЕРН.НАБЛ.!N34</f>
        <v>13174058</v>
      </c>
      <c r="BB43" s="167">
        <f t="shared" si="3"/>
        <v>70808955</v>
      </c>
      <c r="BC43" s="167">
        <v>70808955</v>
      </c>
      <c r="BD43" s="167">
        <v>0</v>
      </c>
      <c r="BE43" s="167">
        <v>0</v>
      </c>
      <c r="BF43" s="168">
        <v>0</v>
      </c>
      <c r="BG43" s="167">
        <v>0</v>
      </c>
      <c r="BH43" s="167"/>
      <c r="BI43" s="167"/>
      <c r="BJ43" s="167"/>
      <c r="BK43" s="167">
        <v>11316997</v>
      </c>
      <c r="BL43" s="167">
        <v>0</v>
      </c>
      <c r="BM43" s="168">
        <v>0</v>
      </c>
      <c r="BN43" s="168">
        <v>0</v>
      </c>
      <c r="BO43" s="168">
        <v>0</v>
      </c>
      <c r="BP43" s="168"/>
      <c r="BQ43" s="168">
        <v>0</v>
      </c>
      <c r="BR43" s="167"/>
      <c r="BS43" s="167">
        <f t="shared" si="7"/>
        <v>25369319</v>
      </c>
      <c r="BT43" s="167">
        <v>23900519</v>
      </c>
      <c r="BU43" s="171">
        <f t="shared" si="6"/>
        <v>1468800</v>
      </c>
    </row>
    <row r="44" spans="1:73" s="172" customFormat="1" ht="15.75" customHeight="1" x14ac:dyDescent="0.25">
      <c r="A44" s="174">
        <v>29</v>
      </c>
      <c r="B44" s="164" t="s">
        <v>98</v>
      </c>
      <c r="C44" s="165">
        <v>760017</v>
      </c>
      <c r="D44" s="166" t="s">
        <v>305</v>
      </c>
      <c r="E44" s="167">
        <f>'ПРИЛОЖЕНИЕ 2.1 ПОСЕЩЕНИЯ С ПРОФ'!Y35</f>
        <v>25828</v>
      </c>
      <c r="F44" s="167">
        <f>'ПРИЛОЖЕНИЕ 2.1 ПОСЕЩЕНИЯ С ПРОФ'!U35</f>
        <v>16814</v>
      </c>
      <c r="G44" s="167">
        <f>'ПРИЛОЖЕНИЕ 2.1 ПОСЕЩЕНИЯ С ПРОФ'!S35</f>
        <v>2712</v>
      </c>
      <c r="H44" s="167">
        <f>'ПРИЛОЖЕНИЕ 2.2  НЕОТЛОЖ'!E35</f>
        <v>760</v>
      </c>
      <c r="I44" s="167">
        <f>'ПРИЛОЖЕНИЕ 2.2  НЕОТЛОЖ'!G35</f>
        <v>0</v>
      </c>
      <c r="J44" s="167">
        <f>'ПРИЛОЖЕНИЕ 2.2  НЕОТЛОЖ'!Q35</f>
        <v>55</v>
      </c>
      <c r="K44" s="167">
        <f>'ПРИЛОЖЕНИЕ 2.3 ОБРАЩ по ЗАБОЛ'!E35</f>
        <v>13940</v>
      </c>
      <c r="L44" s="168">
        <f>'ПРИЛОЖЕНИЕ 2.3 ОБРАЩ по ЗАБОЛ'!G35</f>
        <v>8588</v>
      </c>
      <c r="M44" s="167">
        <f>'ПРИЛОЖЕНИЕ 2.3 ОБРАЩ по ЗАБОЛ'!AB35</f>
        <v>5352</v>
      </c>
      <c r="N44" s="167">
        <f>'ПРИЛОЖЕНИЕ 2.4 УСЛУГИ'!AC35</f>
        <v>620</v>
      </c>
      <c r="O44" s="168">
        <v>0</v>
      </c>
      <c r="P44" s="167">
        <f>ДИСПАНСЕРН.НАБЛ.!M35</f>
        <v>2591</v>
      </c>
      <c r="Q44" s="169">
        <f t="shared" si="4"/>
        <v>1330</v>
      </c>
      <c r="R44" s="167">
        <v>1330</v>
      </c>
      <c r="S44" s="167">
        <v>0</v>
      </c>
      <c r="T44" s="167">
        <v>0</v>
      </c>
      <c r="U44" s="168">
        <v>0</v>
      </c>
      <c r="V44" s="168">
        <v>0</v>
      </c>
      <c r="W44" s="168"/>
      <c r="X44" s="168"/>
      <c r="Y44" s="168"/>
      <c r="Z44" s="167">
        <v>400</v>
      </c>
      <c r="AA44" s="167">
        <v>0</v>
      </c>
      <c r="AB44" s="168">
        <v>0</v>
      </c>
      <c r="AC44" s="168">
        <v>0</v>
      </c>
      <c r="AD44" s="168">
        <v>0</v>
      </c>
      <c r="AE44" s="168"/>
      <c r="AF44" s="167">
        <v>0</v>
      </c>
      <c r="AG44" s="167"/>
      <c r="AH44" s="167">
        <f t="shared" si="8"/>
        <v>3300</v>
      </c>
      <c r="AI44" s="167">
        <v>3296</v>
      </c>
      <c r="AJ44" s="167">
        <v>4</v>
      </c>
      <c r="AK44" s="170">
        <f t="shared" si="0"/>
        <v>131240846</v>
      </c>
      <c r="AL44" s="170">
        <f t="shared" si="1"/>
        <v>0</v>
      </c>
      <c r="AM44" s="167">
        <f t="shared" si="2"/>
        <v>89307185</v>
      </c>
      <c r="AN44" s="442">
        <f t="shared" si="5"/>
        <v>43370048</v>
      </c>
      <c r="AO44" s="442">
        <f t="shared" si="5"/>
        <v>23018137</v>
      </c>
      <c r="AP44" s="167">
        <f>'ПРИЛОЖЕНИЕ 2.1 ПОСЕЩЕНИЯ С ПРОФ'!Z35</f>
        <v>24359132</v>
      </c>
      <c r="AQ44" s="167">
        <f>'ПРИЛОЖЕНИЕ 2.1 ПОСЕЩЕНИЯ С ПРОФ'!V35</f>
        <v>5831571</v>
      </c>
      <c r="AR44" s="167">
        <f>'ПРИЛОЖЕНИЕ 2.1 ПОСЕЩЕНИЯ С ПРОФ'!T35</f>
        <v>2480856</v>
      </c>
      <c r="AS44" s="167">
        <f>'ПРИЛОЖЕНИЕ 2.2  НЕОТЛОЖ'!F35</f>
        <v>627651</v>
      </c>
      <c r="AT44" s="167"/>
      <c r="AU44" s="167">
        <f>'ПРИЛОЖЕНИЕ 2.2  НЕОТЛОЖ'!R35</f>
        <v>89376</v>
      </c>
      <c r="AV44" s="167">
        <f>'ПРИЛОЖЕНИЕ 2.3 ОБРАЩ по ЗАБОЛ'!F35</f>
        <v>57986382</v>
      </c>
      <c r="AW44" s="167">
        <f>'ПРИЛОЖЕНИЕ 2.3 ОБРАЩ по ЗАБОЛ'!H35</f>
        <v>37538477</v>
      </c>
      <c r="AX44" s="167">
        <f>'ПРИЛОЖЕНИЕ 2.3 ОБРАЩ по ЗАБОЛ'!AC35</f>
        <v>20447905</v>
      </c>
      <c r="AY44" s="170">
        <f>'ПРИЛОЖЕНИЕ 2.4 УСЛУГИ'!AD35</f>
        <v>556944</v>
      </c>
      <c r="AZ44" s="167">
        <v>0</v>
      </c>
      <c r="BA44" s="167">
        <f>ДИСПАНСЕРН.НАБЛ.!N35</f>
        <v>5777076</v>
      </c>
      <c r="BB44" s="167">
        <f t="shared" si="3"/>
        <v>27105580</v>
      </c>
      <c r="BC44" s="167">
        <v>27105580</v>
      </c>
      <c r="BD44" s="167">
        <v>0</v>
      </c>
      <c r="BE44" s="167">
        <v>0</v>
      </c>
      <c r="BF44" s="168">
        <v>0</v>
      </c>
      <c r="BG44" s="167">
        <v>0</v>
      </c>
      <c r="BH44" s="167"/>
      <c r="BI44" s="167"/>
      <c r="BJ44" s="167"/>
      <c r="BK44" s="167">
        <v>4173682</v>
      </c>
      <c r="BL44" s="167">
        <v>0</v>
      </c>
      <c r="BM44" s="168">
        <v>0</v>
      </c>
      <c r="BN44" s="168">
        <v>0</v>
      </c>
      <c r="BO44" s="168">
        <v>0</v>
      </c>
      <c r="BP44" s="168"/>
      <c r="BQ44" s="168">
        <v>0</v>
      </c>
      <c r="BR44" s="167"/>
      <c r="BS44" s="167">
        <f t="shared" si="7"/>
        <v>10654399</v>
      </c>
      <c r="BT44" s="167">
        <v>10308799</v>
      </c>
      <c r="BU44" s="171">
        <f t="shared" si="6"/>
        <v>345600</v>
      </c>
    </row>
    <row r="45" spans="1:73" s="172" customFormat="1" ht="15.75" customHeight="1" x14ac:dyDescent="0.25">
      <c r="A45" s="163">
        <v>30</v>
      </c>
      <c r="B45" s="164" t="s">
        <v>99</v>
      </c>
      <c r="C45" s="165">
        <v>760018</v>
      </c>
      <c r="D45" s="166" t="s">
        <v>306</v>
      </c>
      <c r="E45" s="167">
        <f>'ПРИЛОЖЕНИЕ 2.1 ПОСЕЩЕНИЯ С ПРОФ'!Y36</f>
        <v>21691</v>
      </c>
      <c r="F45" s="167">
        <f>'ПРИЛОЖЕНИЕ 2.1 ПОСЕЩЕНИЯ С ПРОФ'!U36</f>
        <v>13918</v>
      </c>
      <c r="G45" s="167">
        <f>'ПРИЛОЖЕНИЕ 2.1 ПОСЕЩЕНИЯ С ПРОФ'!S36</f>
        <v>1805</v>
      </c>
      <c r="H45" s="167">
        <f>'ПРИЛОЖЕНИЕ 2.2  НЕОТЛОЖ'!E36</f>
        <v>3478</v>
      </c>
      <c r="I45" s="167">
        <f>'ПРИЛОЖЕНИЕ 2.2  НЕОТЛОЖ'!G36</f>
        <v>0</v>
      </c>
      <c r="J45" s="167">
        <f>'ПРИЛОЖЕНИЕ 2.2  НЕОТЛОЖ'!Q36</f>
        <v>0</v>
      </c>
      <c r="K45" s="167">
        <f>'ПРИЛОЖЕНИЕ 2.3 ОБРАЩ по ЗАБОЛ'!E36</f>
        <v>18914</v>
      </c>
      <c r="L45" s="168">
        <f>'ПРИЛОЖЕНИЕ 2.3 ОБРАЩ по ЗАБОЛ'!G36</f>
        <v>18194</v>
      </c>
      <c r="M45" s="167">
        <f>'ПРИЛОЖЕНИЕ 2.3 ОБРАЩ по ЗАБОЛ'!AB36</f>
        <v>720</v>
      </c>
      <c r="N45" s="167">
        <f>'ПРИЛОЖЕНИЕ 2.4 УСЛУГИ'!AC36</f>
        <v>530</v>
      </c>
      <c r="O45" s="168">
        <v>0</v>
      </c>
      <c r="P45" s="167">
        <f>ДИСПАНСЕРН.НАБЛ.!M36</f>
        <v>2411</v>
      </c>
      <c r="Q45" s="169">
        <f t="shared" si="4"/>
        <v>890</v>
      </c>
      <c r="R45" s="167">
        <v>890</v>
      </c>
      <c r="S45" s="167">
        <v>0</v>
      </c>
      <c r="T45" s="167">
        <v>0</v>
      </c>
      <c r="U45" s="168">
        <v>0</v>
      </c>
      <c r="V45" s="168">
        <v>0</v>
      </c>
      <c r="W45" s="168"/>
      <c r="X45" s="168"/>
      <c r="Y45" s="168"/>
      <c r="Z45" s="167">
        <v>573</v>
      </c>
      <c r="AA45" s="167">
        <v>0</v>
      </c>
      <c r="AB45" s="168">
        <v>0</v>
      </c>
      <c r="AC45" s="168">
        <v>0</v>
      </c>
      <c r="AD45" s="168">
        <v>0</v>
      </c>
      <c r="AE45" s="168"/>
      <c r="AF45" s="167">
        <v>0</v>
      </c>
      <c r="AG45" s="167"/>
      <c r="AH45" s="167">
        <f t="shared" si="8"/>
        <v>4108</v>
      </c>
      <c r="AI45" s="167">
        <v>4106</v>
      </c>
      <c r="AJ45" s="167">
        <v>2</v>
      </c>
      <c r="AK45" s="170">
        <f t="shared" si="0"/>
        <v>99823194</v>
      </c>
      <c r="AL45" s="170">
        <f t="shared" si="1"/>
        <v>0</v>
      </c>
      <c r="AM45" s="167">
        <f t="shared" si="2"/>
        <v>67145722</v>
      </c>
      <c r="AN45" s="442">
        <f t="shared" si="5"/>
        <v>39279237</v>
      </c>
      <c r="AO45" s="442">
        <f t="shared" si="5"/>
        <v>4401999</v>
      </c>
      <c r="AP45" s="167">
        <f>'ПРИЛОЖЕНИЕ 2.1 ПОСЕЩЕНИЯ С ПРОФ'!Z36</f>
        <v>21525994</v>
      </c>
      <c r="AQ45" s="167">
        <f>'ПРИЛОЖЕНИЕ 2.1 ПОСЕЩЕНИЯ С ПРОФ'!V36</f>
        <v>4827156</v>
      </c>
      <c r="AR45" s="167">
        <f>'ПРИЛОЖЕНИЕ 2.1 ПОСЕЩЕНИЯ С ПРОФ'!T36</f>
        <v>1651160</v>
      </c>
      <c r="AS45" s="167">
        <f>'ПРИЛОЖЕНИЕ 2.2  НЕОТЛОЖ'!F36</f>
        <v>2655488</v>
      </c>
      <c r="AT45" s="167"/>
      <c r="AU45" s="167">
        <f>'ПРИЛОЖЕНИЕ 2.2  НЕОТЛОЖ'!R36</f>
        <v>0</v>
      </c>
      <c r="AV45" s="167">
        <f>'ПРИЛОЖЕНИЕ 2.3 ОБРАЩ по ЗАБОЛ'!F36</f>
        <v>37202920</v>
      </c>
      <c r="AW45" s="167">
        <f>'ПРИЛОЖЕНИЕ 2.3 ОБРАЩ по ЗАБОЛ'!H36</f>
        <v>34452081</v>
      </c>
      <c r="AX45" s="167">
        <f>'ПРИЛОЖЕНИЕ 2.3 ОБРАЩ по ЗАБОЛ'!AC36</f>
        <v>2750839</v>
      </c>
      <c r="AY45" s="170">
        <f>'ПРИЛОЖЕНИЕ 2.4 УСЛУГИ'!AD36</f>
        <v>385527</v>
      </c>
      <c r="AZ45" s="167">
        <v>0</v>
      </c>
      <c r="BA45" s="167">
        <f>ДИСПАНСЕРН.НАБЛ.!N36</f>
        <v>5375793</v>
      </c>
      <c r="BB45" s="167">
        <f t="shared" si="3"/>
        <v>17166256</v>
      </c>
      <c r="BC45" s="167">
        <v>17166256</v>
      </c>
      <c r="BD45" s="167">
        <v>0</v>
      </c>
      <c r="BE45" s="167">
        <v>0</v>
      </c>
      <c r="BF45" s="168">
        <v>0</v>
      </c>
      <c r="BG45" s="167">
        <v>0</v>
      </c>
      <c r="BH45" s="167"/>
      <c r="BI45" s="167"/>
      <c r="BJ45" s="167"/>
      <c r="BK45" s="167">
        <v>5947195</v>
      </c>
      <c r="BL45" s="167">
        <v>0</v>
      </c>
      <c r="BM45" s="168">
        <v>0</v>
      </c>
      <c r="BN45" s="168">
        <v>0</v>
      </c>
      <c r="BO45" s="168">
        <v>0</v>
      </c>
      <c r="BP45" s="168"/>
      <c r="BQ45" s="168">
        <v>0</v>
      </c>
      <c r="BR45" s="167"/>
      <c r="BS45" s="167">
        <f t="shared" si="7"/>
        <v>9564021</v>
      </c>
      <c r="BT45" s="167">
        <v>9391221</v>
      </c>
      <c r="BU45" s="171">
        <f t="shared" si="6"/>
        <v>172800</v>
      </c>
    </row>
    <row r="46" spans="1:73" s="172" customFormat="1" ht="15.75" customHeight="1" x14ac:dyDescent="0.25">
      <c r="A46" s="173">
        <v>31</v>
      </c>
      <c r="B46" s="164" t="s">
        <v>100</v>
      </c>
      <c r="C46" s="165">
        <v>760002</v>
      </c>
      <c r="D46" s="166" t="s">
        <v>307</v>
      </c>
      <c r="E46" s="167">
        <f>'ПРИЛОЖЕНИЕ 2.1 ПОСЕЩЕНИЯ С ПРОФ'!Y37</f>
        <v>23621</v>
      </c>
      <c r="F46" s="167">
        <f>'ПРИЛОЖЕНИЕ 2.1 ПОСЕЩЕНИЯ С ПРОФ'!U37</f>
        <v>13623</v>
      </c>
      <c r="G46" s="167">
        <f>'ПРИЛОЖЕНИЕ 2.1 ПОСЕЩЕНИЯ С ПРОФ'!S37</f>
        <v>2496</v>
      </c>
      <c r="H46" s="167">
        <f>'ПРИЛОЖЕНИЕ 2.2  НЕОТЛОЖ'!E37</f>
        <v>2500</v>
      </c>
      <c r="I46" s="167">
        <f>'ПРИЛОЖЕНИЕ 2.2  НЕОТЛОЖ'!G37</f>
        <v>0</v>
      </c>
      <c r="J46" s="167">
        <f>'ПРИЛОЖЕНИЕ 2.2  НЕОТЛОЖ'!Q37</f>
        <v>749</v>
      </c>
      <c r="K46" s="167">
        <f>'ПРИЛОЖЕНИЕ 2.3 ОБРАЩ по ЗАБОЛ'!E37</f>
        <v>18000</v>
      </c>
      <c r="L46" s="168">
        <f>'ПРИЛОЖЕНИЕ 2.3 ОБРАЩ по ЗАБОЛ'!G37</f>
        <v>15240</v>
      </c>
      <c r="M46" s="167">
        <f>'ПРИЛОЖЕНИЕ 2.3 ОБРАЩ по ЗАБОЛ'!AB37</f>
        <v>2760</v>
      </c>
      <c r="N46" s="167">
        <f>'ПРИЛОЖЕНИЕ 2.4 УСЛУГИ'!AC37</f>
        <v>340</v>
      </c>
      <c r="O46" s="168">
        <v>0</v>
      </c>
      <c r="P46" s="167">
        <f>ДИСПАНСЕРН.НАБЛ.!M37</f>
        <v>3134</v>
      </c>
      <c r="Q46" s="169">
        <f t="shared" si="4"/>
        <v>1300</v>
      </c>
      <c r="R46" s="167">
        <v>1300</v>
      </c>
      <c r="S46" s="167">
        <v>0</v>
      </c>
      <c r="T46" s="167">
        <v>0</v>
      </c>
      <c r="U46" s="168">
        <v>0</v>
      </c>
      <c r="V46" s="168">
        <v>0</v>
      </c>
      <c r="W46" s="168"/>
      <c r="X46" s="168"/>
      <c r="Y46" s="168"/>
      <c r="Z46" s="167">
        <v>1050</v>
      </c>
      <c r="AA46" s="167">
        <v>0</v>
      </c>
      <c r="AB46" s="168">
        <v>0</v>
      </c>
      <c r="AC46" s="168">
        <v>0</v>
      </c>
      <c r="AD46" s="168">
        <v>0</v>
      </c>
      <c r="AE46" s="168"/>
      <c r="AF46" s="167">
        <v>0</v>
      </c>
      <c r="AG46" s="167"/>
      <c r="AH46" s="167">
        <f t="shared" si="8"/>
        <v>4208</v>
      </c>
      <c r="AI46" s="167">
        <v>4200</v>
      </c>
      <c r="AJ46" s="167">
        <v>8</v>
      </c>
      <c r="AK46" s="170">
        <f t="shared" si="0"/>
        <v>146402824</v>
      </c>
      <c r="AL46" s="170">
        <f t="shared" si="1"/>
        <v>0</v>
      </c>
      <c r="AM46" s="167">
        <f t="shared" si="2"/>
        <v>95808224</v>
      </c>
      <c r="AN46" s="442">
        <f t="shared" si="5"/>
        <v>54217592</v>
      </c>
      <c r="AO46" s="442">
        <f t="shared" si="5"/>
        <v>14045282</v>
      </c>
      <c r="AP46" s="167">
        <f>'ПРИЛОЖЕНИЕ 2.1 ПОСЕЩЕНИЯ С ПРОФ'!Z37</f>
        <v>26010850</v>
      </c>
      <c r="AQ46" s="167">
        <f>'ПРИЛОЖЕНИЕ 2.1 ПОСЕЩЕНИЯ С ПРОФ'!V37</f>
        <v>4724842</v>
      </c>
      <c r="AR46" s="167">
        <f>'ПРИЛОЖЕНИЕ 2.1 ПОСЕЩЕНИЯ С ПРОФ'!T37</f>
        <v>2283266</v>
      </c>
      <c r="AS46" s="167">
        <f>'ПРИЛОЖЕНИЕ 2.2  НЕОТЛОЖ'!F37</f>
        <v>2554038</v>
      </c>
      <c r="AT46" s="167"/>
      <c r="AU46" s="167">
        <f>'ПРИЛОЖЕНИЕ 2.2  НЕОТЛОЖ'!R37</f>
        <v>1217132</v>
      </c>
      <c r="AV46" s="167">
        <f>'ПРИЛОЖЕНИЕ 2.3 ОБРАЩ по ЗАБОЛ'!F37</f>
        <v>60037634</v>
      </c>
      <c r="AW46" s="167">
        <f>'ПРИЛОЖЕНИЕ 2.3 ОБРАЩ по ЗАБОЛ'!H37</f>
        <v>49492750</v>
      </c>
      <c r="AX46" s="167">
        <f>'ПРИЛОЖЕНИЕ 2.3 ОБРАЩ по ЗАБОЛ'!AC37</f>
        <v>10544884</v>
      </c>
      <c r="AY46" s="170">
        <f>'ПРИЛОЖЕНИЕ 2.4 УСЛУГИ'!AD37</f>
        <v>216465</v>
      </c>
      <c r="AZ46" s="167">
        <v>0</v>
      </c>
      <c r="BA46" s="167">
        <f>ДИСПАНСЕРН.НАБЛ.!N37</f>
        <v>6989237</v>
      </c>
      <c r="BB46" s="167">
        <f t="shared" si="3"/>
        <v>25366226</v>
      </c>
      <c r="BC46" s="167">
        <v>25366226</v>
      </c>
      <c r="BD46" s="167">
        <v>0</v>
      </c>
      <c r="BE46" s="167">
        <v>0</v>
      </c>
      <c r="BF46" s="168">
        <v>0</v>
      </c>
      <c r="BG46" s="167">
        <v>0</v>
      </c>
      <c r="BH46" s="167"/>
      <c r="BI46" s="167"/>
      <c r="BJ46" s="167"/>
      <c r="BK46" s="167">
        <v>11037139</v>
      </c>
      <c r="BL46" s="167">
        <v>0</v>
      </c>
      <c r="BM46" s="168">
        <v>0</v>
      </c>
      <c r="BN46" s="168">
        <v>0</v>
      </c>
      <c r="BO46" s="168">
        <v>0</v>
      </c>
      <c r="BP46" s="168"/>
      <c r="BQ46" s="168">
        <v>0</v>
      </c>
      <c r="BR46" s="167"/>
      <c r="BS46" s="167">
        <f t="shared" si="7"/>
        <v>14191235</v>
      </c>
      <c r="BT46" s="167">
        <v>13500035</v>
      </c>
      <c r="BU46" s="171">
        <f t="shared" si="6"/>
        <v>691200</v>
      </c>
    </row>
    <row r="47" spans="1:73" s="172" customFormat="1" ht="15.75" customHeight="1" x14ac:dyDescent="0.25">
      <c r="A47" s="163">
        <v>32</v>
      </c>
      <c r="B47" s="164" t="s">
        <v>101</v>
      </c>
      <c r="C47" s="165">
        <v>760003</v>
      </c>
      <c r="D47" s="166" t="s">
        <v>308</v>
      </c>
      <c r="E47" s="167">
        <f>'ПРИЛОЖЕНИЕ 2.1 ПОСЕЩЕНИЯ С ПРОФ'!Y38</f>
        <v>43383</v>
      </c>
      <c r="F47" s="167">
        <f>'ПРИЛОЖЕНИЕ 2.1 ПОСЕЩЕНИЯ С ПРОФ'!U38</f>
        <v>29026</v>
      </c>
      <c r="G47" s="167">
        <f>'ПРИЛОЖЕНИЕ 2.1 ПОСЕЩЕНИЯ С ПРОФ'!S38</f>
        <v>1212</v>
      </c>
      <c r="H47" s="167">
        <f>'ПРИЛОЖЕНИЕ 2.2  НЕОТЛОЖ'!E38</f>
        <v>5848</v>
      </c>
      <c r="I47" s="167">
        <f>'ПРИЛОЖЕНИЕ 2.2  НЕОТЛОЖ'!G38</f>
        <v>0</v>
      </c>
      <c r="J47" s="167">
        <f>'ПРИЛОЖЕНИЕ 2.2  НЕОТЛОЖ'!Q38</f>
        <v>97</v>
      </c>
      <c r="K47" s="167">
        <f>'ПРИЛОЖЕНИЕ 2.3 ОБРАЩ по ЗАБОЛ'!E38</f>
        <v>33062</v>
      </c>
      <c r="L47" s="168">
        <f>'ПРИЛОЖЕНИЕ 2.3 ОБРАЩ по ЗАБОЛ'!G38</f>
        <v>30246</v>
      </c>
      <c r="M47" s="167">
        <f>'ПРИЛОЖЕНИЕ 2.3 ОБРАЩ по ЗАБОЛ'!AB38</f>
        <v>2816</v>
      </c>
      <c r="N47" s="167">
        <f>'ПРИЛОЖЕНИЕ 2.4 УСЛУГИ'!AC38</f>
        <v>300</v>
      </c>
      <c r="O47" s="168">
        <v>0</v>
      </c>
      <c r="P47" s="167">
        <f>ДИСПАНСЕРН.НАБЛ.!M38</f>
        <v>5436</v>
      </c>
      <c r="Q47" s="169">
        <f t="shared" si="4"/>
        <v>1745</v>
      </c>
      <c r="R47" s="167">
        <v>1745</v>
      </c>
      <c r="S47" s="167">
        <v>0</v>
      </c>
      <c r="T47" s="167">
        <v>0</v>
      </c>
      <c r="U47" s="168">
        <v>0</v>
      </c>
      <c r="V47" s="168">
        <v>0</v>
      </c>
      <c r="W47" s="168"/>
      <c r="X47" s="168"/>
      <c r="Y47" s="168"/>
      <c r="Z47" s="167">
        <v>1696</v>
      </c>
      <c r="AA47" s="167">
        <v>0</v>
      </c>
      <c r="AB47" s="168">
        <v>0</v>
      </c>
      <c r="AC47" s="168">
        <v>0</v>
      </c>
      <c r="AD47" s="168">
        <v>0</v>
      </c>
      <c r="AE47" s="168"/>
      <c r="AF47" s="167">
        <v>0</v>
      </c>
      <c r="AG47" s="167"/>
      <c r="AH47" s="167">
        <f t="shared" si="8"/>
        <v>7290</v>
      </c>
      <c r="AI47" s="167">
        <v>7288</v>
      </c>
      <c r="AJ47" s="167">
        <v>2</v>
      </c>
      <c r="AK47" s="170">
        <f t="shared" si="0"/>
        <v>193831836</v>
      </c>
      <c r="AL47" s="170">
        <f t="shared" si="1"/>
        <v>0</v>
      </c>
      <c r="AM47" s="167">
        <f t="shared" si="2"/>
        <v>119221920</v>
      </c>
      <c r="AN47" s="442">
        <f t="shared" si="5"/>
        <v>57078906</v>
      </c>
      <c r="AO47" s="442">
        <f t="shared" si="5"/>
        <v>12025165</v>
      </c>
      <c r="AP47" s="167">
        <f>'ПРИЛОЖЕНИЕ 2.1 ПОСЕЩЕНИЯ С ПРОФ'!Z38</f>
        <v>44468087</v>
      </c>
      <c r="AQ47" s="167">
        <f>'ПРИЛОЖЕНИЕ 2.1 ПОСЕЩЕНИЯ С ПРОФ'!V38</f>
        <v>10067038</v>
      </c>
      <c r="AR47" s="167">
        <f>'ПРИЛОЖЕНИЕ 2.1 ПОСЕЩЕНИЯ С ПРОФ'!T38</f>
        <v>1108701</v>
      </c>
      <c r="AS47" s="167">
        <f>'ПРИЛОЖЕНИЕ 2.2  НЕОТЛОЖ'!F38</f>
        <v>4548572</v>
      </c>
      <c r="AT47" s="167"/>
      <c r="AU47" s="167">
        <f>'ПРИЛОЖЕНИЕ 2.2  НЕОТЛОЖ'!R38</f>
        <v>157626</v>
      </c>
      <c r="AV47" s="167">
        <f>'ПРИЛОЖЕНИЕ 2.3 ОБРАЩ по ЗАБОЛ'!F38</f>
        <v>57770706</v>
      </c>
      <c r="AW47" s="167">
        <f>'ПРИЛОЖЕНИЕ 2.3 ОБРАЩ по ЗАБОЛ'!H38</f>
        <v>47011868</v>
      </c>
      <c r="AX47" s="167">
        <f>'ПРИЛОЖЕНИЕ 2.3 ОБРАЩ по ЗАБОЛ'!AC38</f>
        <v>10758838</v>
      </c>
      <c r="AY47" s="170">
        <f>'ПРИЛОЖЕНИЕ 2.4 УСЛУГИ'!AD38</f>
        <v>312822</v>
      </c>
      <c r="AZ47" s="167">
        <v>0</v>
      </c>
      <c r="BA47" s="167">
        <f>ДИСПАНСЕРН.НАБЛ.!N38</f>
        <v>12121733</v>
      </c>
      <c r="BB47" s="167">
        <f t="shared" si="3"/>
        <v>35488301</v>
      </c>
      <c r="BC47" s="167">
        <v>35488301</v>
      </c>
      <c r="BD47" s="167">
        <v>0</v>
      </c>
      <c r="BE47" s="167">
        <v>0</v>
      </c>
      <c r="BF47" s="168">
        <v>0</v>
      </c>
      <c r="BG47" s="167">
        <v>0</v>
      </c>
      <c r="BH47" s="167"/>
      <c r="BI47" s="167"/>
      <c r="BJ47" s="167"/>
      <c r="BK47" s="167">
        <v>17526580</v>
      </c>
      <c r="BL47" s="167">
        <v>0</v>
      </c>
      <c r="BM47" s="168">
        <v>0</v>
      </c>
      <c r="BN47" s="168">
        <v>0</v>
      </c>
      <c r="BO47" s="168">
        <v>0</v>
      </c>
      <c r="BP47" s="168"/>
      <c r="BQ47" s="168">
        <v>0</v>
      </c>
      <c r="BR47" s="167"/>
      <c r="BS47" s="167">
        <f t="shared" si="7"/>
        <v>21595035</v>
      </c>
      <c r="BT47" s="167">
        <v>21422235</v>
      </c>
      <c r="BU47" s="171">
        <f t="shared" si="6"/>
        <v>172800</v>
      </c>
    </row>
    <row r="48" spans="1:73" s="172" customFormat="1" ht="15.75" customHeight="1" x14ac:dyDescent="0.25">
      <c r="A48" s="163">
        <v>33</v>
      </c>
      <c r="B48" s="164" t="s">
        <v>102</v>
      </c>
      <c r="C48" s="165">
        <v>760019</v>
      </c>
      <c r="D48" s="166" t="s">
        <v>309</v>
      </c>
      <c r="E48" s="167">
        <f>'ПРИЛОЖЕНИЕ 2.1 ПОСЕЩЕНИЯ С ПРОФ'!Y39</f>
        <v>21933</v>
      </c>
      <c r="F48" s="167">
        <f>'ПРИЛОЖЕНИЕ 2.1 ПОСЕЩЕНИЯ С ПРОФ'!U39</f>
        <v>13241</v>
      </c>
      <c r="G48" s="167">
        <f>'ПРИЛОЖЕНИЕ 2.1 ПОСЕЩЕНИЯ С ПРОФ'!S39</f>
        <v>2815</v>
      </c>
      <c r="H48" s="167">
        <f>'ПРИЛОЖЕНИЕ 2.2  НЕОТЛОЖ'!E39</f>
        <v>5017</v>
      </c>
      <c r="I48" s="167">
        <f>'ПРИЛОЖЕНИЕ 2.2  НЕОТЛОЖ'!G39</f>
        <v>0</v>
      </c>
      <c r="J48" s="167">
        <f>'ПРИЛОЖЕНИЕ 2.2  НЕОТЛОЖ'!Q39</f>
        <v>1019</v>
      </c>
      <c r="K48" s="167">
        <f>'ПРИЛОЖЕНИЕ 2.3 ОБРАЩ по ЗАБОЛ'!E39</f>
        <v>14450</v>
      </c>
      <c r="L48" s="168">
        <f>'ПРИЛОЖЕНИЕ 2.3 ОБРАЩ по ЗАБОЛ'!G39</f>
        <v>11450</v>
      </c>
      <c r="M48" s="167">
        <f>'ПРИЛОЖЕНИЕ 2.3 ОБРАЩ по ЗАБОЛ'!AB39</f>
        <v>3000</v>
      </c>
      <c r="N48" s="167">
        <f>'ПРИЛОЖЕНИЕ 2.4 УСЛУГИ'!AC39</f>
        <v>400</v>
      </c>
      <c r="O48" s="168">
        <v>0</v>
      </c>
      <c r="P48" s="167">
        <f>ДИСПАНСЕРН.НАБЛ.!M39</f>
        <v>2336</v>
      </c>
      <c r="Q48" s="169">
        <f t="shared" si="4"/>
        <v>870</v>
      </c>
      <c r="R48" s="167">
        <v>870</v>
      </c>
      <c r="S48" s="167">
        <v>0</v>
      </c>
      <c r="T48" s="167">
        <v>0</v>
      </c>
      <c r="U48" s="168">
        <v>0</v>
      </c>
      <c r="V48" s="168">
        <v>0</v>
      </c>
      <c r="W48" s="168"/>
      <c r="X48" s="168"/>
      <c r="Y48" s="168"/>
      <c r="Z48" s="167">
        <v>768</v>
      </c>
      <c r="AA48" s="167">
        <v>0</v>
      </c>
      <c r="AB48" s="168">
        <v>0</v>
      </c>
      <c r="AC48" s="168">
        <v>0</v>
      </c>
      <c r="AD48" s="168">
        <v>0</v>
      </c>
      <c r="AE48" s="168"/>
      <c r="AF48" s="167">
        <v>0</v>
      </c>
      <c r="AG48" s="167"/>
      <c r="AH48" s="167">
        <f t="shared" si="8"/>
        <v>2871</v>
      </c>
      <c r="AI48" s="167">
        <v>2868</v>
      </c>
      <c r="AJ48" s="167">
        <v>3</v>
      </c>
      <c r="AK48" s="170">
        <f t="shared" ref="AK48:AK79" si="9">AM48+BB48+BK48+BS48</f>
        <v>110816337</v>
      </c>
      <c r="AL48" s="170">
        <f t="shared" ref="AL48:AL79" si="10">BD48+BL48</f>
        <v>0</v>
      </c>
      <c r="AM48" s="167">
        <f t="shared" si="2"/>
        <v>77065909</v>
      </c>
      <c r="AN48" s="442">
        <f t="shared" si="5"/>
        <v>37693876</v>
      </c>
      <c r="AO48" s="442">
        <f t="shared" si="5"/>
        <v>15692793</v>
      </c>
      <c r="AP48" s="167">
        <f>'ПРИЛОЖЕНИЕ 2.1 ПОСЕЩЕНИЯ С ПРОФ'!Z39</f>
        <v>22199750</v>
      </c>
      <c r="AQ48" s="167">
        <f>'ПРИЛОЖЕНИЕ 2.1 ПОСЕЩЕНИЯ С ПРОФ'!V39</f>
        <v>4592354</v>
      </c>
      <c r="AR48" s="167">
        <f>'ПРИЛОЖЕНИЕ 2.1 ПОСЕЩЕНИЯ С ПРОФ'!T39</f>
        <v>2575078</v>
      </c>
      <c r="AS48" s="167">
        <f>'ПРИЛОЖЕНИЕ 2.2  НЕОТЛОЖ'!F39</f>
        <v>4708398</v>
      </c>
      <c r="AT48" s="167"/>
      <c r="AU48" s="167">
        <f>'ПРИЛОЖЕНИЕ 2.2  НЕОТЛОЖ'!R39</f>
        <v>1655885</v>
      </c>
      <c r="AV48" s="167">
        <f>'ПРИЛОЖЕНИЕ 2.3 ОБРАЩ по ЗАБОЛ'!F39</f>
        <v>44563352</v>
      </c>
      <c r="AW48" s="167">
        <f>'ПРИЛОЖЕНИЕ 2.3 ОБРАЩ по ЗАБОЛ'!H39</f>
        <v>33101522</v>
      </c>
      <c r="AX48" s="167">
        <f>'ПРИЛОЖЕНИЕ 2.3 ОБРАЩ по ЗАБОЛ'!AC39</f>
        <v>11461830</v>
      </c>
      <c r="AY48" s="170">
        <f>'ПРИЛОЖЕНИЕ 2.4 УСЛУГИ'!AD39</f>
        <v>386203</v>
      </c>
      <c r="AZ48" s="167">
        <v>0</v>
      </c>
      <c r="BA48" s="167">
        <f>ДИСПАНСЕРН.НАБЛ.!N39</f>
        <v>5208206</v>
      </c>
      <c r="BB48" s="167">
        <f t="shared" si="3"/>
        <v>15750999</v>
      </c>
      <c r="BC48" s="167">
        <v>15750999</v>
      </c>
      <c r="BD48" s="167">
        <v>0</v>
      </c>
      <c r="BE48" s="167">
        <v>0</v>
      </c>
      <c r="BF48" s="168">
        <v>0</v>
      </c>
      <c r="BG48" s="167">
        <v>0</v>
      </c>
      <c r="BH48" s="167"/>
      <c r="BI48" s="167"/>
      <c r="BJ48" s="167"/>
      <c r="BK48" s="167">
        <v>8169673</v>
      </c>
      <c r="BL48" s="167">
        <v>0</v>
      </c>
      <c r="BM48" s="168">
        <v>0</v>
      </c>
      <c r="BN48" s="168">
        <v>0</v>
      </c>
      <c r="BO48" s="168">
        <v>0</v>
      </c>
      <c r="BP48" s="168"/>
      <c r="BQ48" s="168">
        <v>0</v>
      </c>
      <c r="BR48" s="167"/>
      <c r="BS48" s="167">
        <f t="shared" si="7"/>
        <v>9829756</v>
      </c>
      <c r="BT48" s="167">
        <v>9570556</v>
      </c>
      <c r="BU48" s="171">
        <f t="shared" si="6"/>
        <v>259200</v>
      </c>
    </row>
    <row r="49" spans="1:73" s="172" customFormat="1" ht="15.75" customHeight="1" x14ac:dyDescent="0.25">
      <c r="A49" s="173">
        <v>34</v>
      </c>
      <c r="B49" s="164" t="s">
        <v>103</v>
      </c>
      <c r="C49" s="165">
        <v>760020</v>
      </c>
      <c r="D49" s="166" t="s">
        <v>310</v>
      </c>
      <c r="E49" s="167">
        <f>'ПРИЛОЖЕНИЕ 2.1 ПОСЕЩЕНИЯ С ПРОФ'!Y40</f>
        <v>88351</v>
      </c>
      <c r="F49" s="167">
        <f>'ПРИЛОЖЕНИЕ 2.1 ПОСЕЩЕНИЯ С ПРОФ'!U40</f>
        <v>48605</v>
      </c>
      <c r="G49" s="167">
        <f>'ПРИЛОЖЕНИЕ 2.1 ПОСЕЩЕНИЯ С ПРОФ'!S40</f>
        <v>1764</v>
      </c>
      <c r="H49" s="167">
        <f>'ПРИЛОЖЕНИЕ 2.2  НЕОТЛОЖ'!E40</f>
        <v>9360</v>
      </c>
      <c r="I49" s="167">
        <f>'ПРИЛОЖЕНИЕ 2.2  НЕОТЛОЖ'!G40</f>
        <v>0</v>
      </c>
      <c r="J49" s="167">
        <f>'ПРИЛОЖЕНИЕ 2.2  НЕОТЛОЖ'!Q40</f>
        <v>12</v>
      </c>
      <c r="K49" s="167">
        <f>'ПРИЛОЖЕНИЕ 2.3 ОБРАЩ по ЗАБОЛ'!E40</f>
        <v>59000</v>
      </c>
      <c r="L49" s="168">
        <f>'ПРИЛОЖЕНИЕ 2.3 ОБРАЩ по ЗАБОЛ'!G40</f>
        <v>58340</v>
      </c>
      <c r="M49" s="167">
        <f>'ПРИЛОЖЕНИЕ 2.3 ОБРАЩ по ЗАБОЛ'!AB40</f>
        <v>660</v>
      </c>
      <c r="N49" s="167">
        <f>'ПРИЛОЖЕНИЕ 2.4 УСЛУГИ'!AC40</f>
        <v>4540</v>
      </c>
      <c r="O49" s="168">
        <v>0</v>
      </c>
      <c r="P49" s="167">
        <f>ДИСПАНСЕРН.НАБЛ.!M40</f>
        <v>14388</v>
      </c>
      <c r="Q49" s="169">
        <f t="shared" si="4"/>
        <v>5491</v>
      </c>
      <c r="R49" s="167">
        <v>5491</v>
      </c>
      <c r="S49" s="167">
        <v>0</v>
      </c>
      <c r="T49" s="167">
        <v>0</v>
      </c>
      <c r="U49" s="168">
        <v>0</v>
      </c>
      <c r="V49" s="168">
        <v>0</v>
      </c>
      <c r="W49" s="168"/>
      <c r="X49" s="168"/>
      <c r="Y49" s="168"/>
      <c r="Z49" s="167">
        <v>2200</v>
      </c>
      <c r="AA49" s="167">
        <v>0</v>
      </c>
      <c r="AB49" s="168">
        <v>0</v>
      </c>
      <c r="AC49" s="168">
        <v>0</v>
      </c>
      <c r="AD49" s="168">
        <v>0</v>
      </c>
      <c r="AE49" s="168"/>
      <c r="AF49" s="167">
        <v>0</v>
      </c>
      <c r="AG49" s="167"/>
      <c r="AH49" s="167">
        <f t="shared" si="8"/>
        <v>17872</v>
      </c>
      <c r="AI49" s="167">
        <v>17827</v>
      </c>
      <c r="AJ49" s="167">
        <v>45</v>
      </c>
      <c r="AK49" s="170">
        <f t="shared" si="9"/>
        <v>530607028</v>
      </c>
      <c r="AL49" s="170">
        <f t="shared" si="10"/>
        <v>0</v>
      </c>
      <c r="AM49" s="167">
        <f t="shared" si="2"/>
        <v>289987177</v>
      </c>
      <c r="AN49" s="442">
        <f t="shared" si="5"/>
        <v>144455095</v>
      </c>
      <c r="AO49" s="442">
        <f t="shared" si="5"/>
        <v>4154757</v>
      </c>
      <c r="AP49" s="167">
        <f>'ПРИЛОЖЕНИЕ 2.1 ПОСЕЩЕНИЯ С ПРОФ'!Z40</f>
        <v>114698755</v>
      </c>
      <c r="AQ49" s="167">
        <f>'ПРИЛОЖЕНИЕ 2.1 ПОСЕЩЕНИЯ С ПРОФ'!V40</f>
        <v>16857590</v>
      </c>
      <c r="AR49" s="167">
        <f>'ПРИЛОЖЕНИЕ 2.1 ПОСЕЩЕНИЯ С ПРОФ'!T40</f>
        <v>1613654</v>
      </c>
      <c r="AS49" s="167">
        <f>'ПРИЛОЖЕНИЕ 2.2  НЕОТЛОЖ'!F40</f>
        <v>8265329</v>
      </c>
      <c r="AT49" s="167"/>
      <c r="AU49" s="167">
        <f>'ПРИЛОЖЕНИЕ 2.2  НЕОТЛОЖ'!R40</f>
        <v>19500</v>
      </c>
      <c r="AV49" s="167">
        <f>'ПРИЛОЖЕНИЕ 2.3 ОБРАЩ по ЗАБОЛ'!F40</f>
        <v>130119108</v>
      </c>
      <c r="AW49" s="167">
        <f>'ПРИЛОЖЕНИЕ 2.3 ОБРАЩ по ЗАБОЛ'!H40</f>
        <v>127597505</v>
      </c>
      <c r="AX49" s="167">
        <f>'ПРИЛОЖЕНИЕ 2.3 ОБРАЩ по ЗАБОЛ'!AC40</f>
        <v>2521603</v>
      </c>
      <c r="AY49" s="170">
        <f>'ПРИЛОЖЕНИЕ 2.4 УСЛУГИ'!AD40</f>
        <v>4819125</v>
      </c>
      <c r="AZ49" s="167">
        <v>0</v>
      </c>
      <c r="BA49" s="167">
        <f>ДИСПАНСЕРН.НАБЛ.!N40</f>
        <v>32084860</v>
      </c>
      <c r="BB49" s="167">
        <f t="shared" si="3"/>
        <v>157745838</v>
      </c>
      <c r="BC49" s="167">
        <v>157745838</v>
      </c>
      <c r="BD49" s="167">
        <v>0</v>
      </c>
      <c r="BE49" s="167">
        <v>0</v>
      </c>
      <c r="BF49" s="168">
        <v>0</v>
      </c>
      <c r="BG49" s="167">
        <v>0</v>
      </c>
      <c r="BH49" s="167"/>
      <c r="BI49" s="167"/>
      <c r="BJ49" s="167"/>
      <c r="BK49" s="167">
        <v>23738045</v>
      </c>
      <c r="BL49" s="167">
        <v>0</v>
      </c>
      <c r="BM49" s="168">
        <v>0</v>
      </c>
      <c r="BN49" s="168">
        <v>0</v>
      </c>
      <c r="BO49" s="168">
        <v>0</v>
      </c>
      <c r="BP49" s="168"/>
      <c r="BQ49" s="168">
        <v>0</v>
      </c>
      <c r="BR49" s="167"/>
      <c r="BS49" s="167">
        <f t="shared" si="7"/>
        <v>59135968</v>
      </c>
      <c r="BT49" s="167">
        <v>55247968</v>
      </c>
      <c r="BU49" s="171">
        <f t="shared" si="6"/>
        <v>3888000</v>
      </c>
    </row>
    <row r="50" spans="1:73" s="172" customFormat="1" ht="15.75" customHeight="1" x14ac:dyDescent="0.25">
      <c r="A50" s="163">
        <v>35</v>
      </c>
      <c r="B50" s="164" t="s">
        <v>104</v>
      </c>
      <c r="C50" s="165">
        <v>760023</v>
      </c>
      <c r="D50" s="166" t="s">
        <v>311</v>
      </c>
      <c r="E50" s="167">
        <f>'ПРИЛОЖЕНИЕ 2.1 ПОСЕЩЕНИЯ С ПРОФ'!Y41</f>
        <v>16290</v>
      </c>
      <c r="F50" s="167">
        <f>'ПРИЛОЖЕНИЕ 2.1 ПОСЕЩЕНИЯ С ПРОФ'!U41</f>
        <v>6709</v>
      </c>
      <c r="G50" s="167">
        <f>'ПРИЛОЖЕНИЕ 2.1 ПОСЕЩЕНИЯ С ПРОФ'!S41</f>
        <v>2419</v>
      </c>
      <c r="H50" s="167">
        <f>'ПРИЛОЖЕНИЕ 2.2  НЕОТЛОЖ'!E41</f>
        <v>2840</v>
      </c>
      <c r="I50" s="167">
        <f>'ПРИЛОЖЕНИЕ 2.2  НЕОТЛОЖ'!G41</f>
        <v>0</v>
      </c>
      <c r="J50" s="167">
        <f>'ПРИЛОЖЕНИЕ 2.2  НЕОТЛОЖ'!Q41</f>
        <v>572</v>
      </c>
      <c r="K50" s="167">
        <f>'ПРИЛОЖЕНИЕ 2.3 ОБРАЩ по ЗАБОЛ'!E41</f>
        <v>8730</v>
      </c>
      <c r="L50" s="168">
        <f>'ПРИЛОЖЕНИЕ 2.3 ОБРАЩ по ЗАБОЛ'!G41</f>
        <v>4770</v>
      </c>
      <c r="M50" s="167">
        <f>'ПРИЛОЖЕНИЕ 2.3 ОБРАЩ по ЗАБОЛ'!AB41</f>
        <v>3960</v>
      </c>
      <c r="N50" s="167">
        <f>'ПРИЛОЖЕНИЕ 2.4 УСЛУГИ'!AC41</f>
        <v>420</v>
      </c>
      <c r="O50" s="168">
        <v>0</v>
      </c>
      <c r="P50" s="167">
        <f>ДИСПАНСЕРН.НАБЛ.!M41</f>
        <v>2787</v>
      </c>
      <c r="Q50" s="169">
        <f t="shared" si="4"/>
        <v>1316</v>
      </c>
      <c r="R50" s="167">
        <v>1316</v>
      </c>
      <c r="S50" s="167">
        <v>0</v>
      </c>
      <c r="T50" s="167">
        <v>0</v>
      </c>
      <c r="U50" s="168">
        <v>0</v>
      </c>
      <c r="V50" s="168">
        <v>0</v>
      </c>
      <c r="W50" s="168"/>
      <c r="X50" s="168"/>
      <c r="Y50" s="168"/>
      <c r="Z50" s="167">
        <v>550</v>
      </c>
      <c r="AA50" s="167">
        <v>0</v>
      </c>
      <c r="AB50" s="168">
        <v>0</v>
      </c>
      <c r="AC50" s="168">
        <v>0</v>
      </c>
      <c r="AD50" s="168">
        <v>0</v>
      </c>
      <c r="AE50" s="168"/>
      <c r="AF50" s="167">
        <v>0</v>
      </c>
      <c r="AG50" s="167"/>
      <c r="AH50" s="167">
        <f t="shared" si="8"/>
        <v>3700</v>
      </c>
      <c r="AI50" s="167">
        <v>3694</v>
      </c>
      <c r="AJ50" s="167">
        <v>6</v>
      </c>
      <c r="AK50" s="170">
        <f t="shared" si="9"/>
        <v>138635258</v>
      </c>
      <c r="AL50" s="170">
        <f t="shared" si="10"/>
        <v>0</v>
      </c>
      <c r="AM50" s="167">
        <f t="shared" si="2"/>
        <v>92524844</v>
      </c>
      <c r="AN50" s="442">
        <f t="shared" si="5"/>
        <v>47362875</v>
      </c>
      <c r="AO50" s="442">
        <f t="shared" si="5"/>
        <v>18271951</v>
      </c>
      <c r="AP50" s="167">
        <f>'ПРИЛОЖЕНИЕ 2.1 ПОСЕЩЕНИЯ С ПРОФ'!Z41</f>
        <v>23055739</v>
      </c>
      <c r="AQ50" s="167">
        <f>'ПРИЛОЖЕНИЕ 2.1 ПОСЕЩЕНИЯ С ПРОФ'!V41</f>
        <v>2326871</v>
      </c>
      <c r="AR50" s="167">
        <f>'ПРИЛОЖЕНИЕ 2.1 ПОСЕЩЕНИЯ С ПРОФ'!T41</f>
        <v>2212829</v>
      </c>
      <c r="AS50" s="167">
        <f>'ПРИЛОЖЕНИЕ 2.2  НЕОТЛОЖ'!F41</f>
        <v>2661147</v>
      </c>
      <c r="AT50" s="167"/>
      <c r="AU50" s="167">
        <f>'ПРИЛОЖЕНИЕ 2.2  НЕОТЛОЖ'!R41</f>
        <v>929506</v>
      </c>
      <c r="AV50" s="167">
        <f>'ПРИЛОЖЕНИЕ 2.3 ОБРАЩ по ЗАБОЛ'!F41</f>
        <v>60165620</v>
      </c>
      <c r="AW50" s="167">
        <f>'ПРИЛОЖЕНИЕ 2.3 ОБРАЩ по ЗАБОЛ'!H41</f>
        <v>45036004</v>
      </c>
      <c r="AX50" s="167">
        <f>'ПРИЛОЖЕНИЕ 2.3 ОБРАЩ по ЗАБОЛ'!AC41</f>
        <v>15129616</v>
      </c>
      <c r="AY50" s="170">
        <f>'ПРИЛОЖЕНИЕ 2.4 УСЛУГИ'!AD41</f>
        <v>427415</v>
      </c>
      <c r="AZ50" s="167">
        <v>0</v>
      </c>
      <c r="BA50" s="167">
        <f>ДИСПАНСЕРН.НАБЛ.!N41</f>
        <v>6214923</v>
      </c>
      <c r="BB50" s="167">
        <f t="shared" si="3"/>
        <v>26614824</v>
      </c>
      <c r="BC50" s="167">
        <v>26614824</v>
      </c>
      <c r="BD50" s="167">
        <v>0</v>
      </c>
      <c r="BE50" s="167">
        <v>0</v>
      </c>
      <c r="BF50" s="168">
        <v>0</v>
      </c>
      <c r="BG50" s="167">
        <v>0</v>
      </c>
      <c r="BH50" s="167"/>
      <c r="BI50" s="167"/>
      <c r="BJ50" s="167"/>
      <c r="BK50" s="167">
        <v>5894443</v>
      </c>
      <c r="BL50" s="167">
        <v>0</v>
      </c>
      <c r="BM50" s="168">
        <v>0</v>
      </c>
      <c r="BN50" s="168">
        <v>0</v>
      </c>
      <c r="BO50" s="168">
        <v>0</v>
      </c>
      <c r="BP50" s="168"/>
      <c r="BQ50" s="168">
        <v>0</v>
      </c>
      <c r="BR50" s="167"/>
      <c r="BS50" s="167">
        <f t="shared" si="7"/>
        <v>13601147</v>
      </c>
      <c r="BT50" s="167">
        <v>13082747</v>
      </c>
      <c r="BU50" s="171">
        <f t="shared" si="6"/>
        <v>518400</v>
      </c>
    </row>
    <row r="51" spans="1:73" s="172" customFormat="1" ht="15.75" customHeight="1" x14ac:dyDescent="0.25">
      <c r="A51" s="174">
        <v>36</v>
      </c>
      <c r="B51" s="164" t="s">
        <v>105</v>
      </c>
      <c r="C51" s="165">
        <v>760136</v>
      </c>
      <c r="D51" s="166" t="s">
        <v>312</v>
      </c>
      <c r="E51" s="167">
        <f>'ПРИЛОЖЕНИЕ 2.1 ПОСЕЩЕНИЯ С ПРОФ'!Y42</f>
        <v>126949</v>
      </c>
      <c r="F51" s="167">
        <f>'ПРИЛОЖЕНИЕ 2.1 ПОСЕЩЕНИЯ С ПРОФ'!U42</f>
        <v>81981</v>
      </c>
      <c r="G51" s="167">
        <f>'ПРИЛОЖЕНИЕ 2.1 ПОСЕЩЕНИЯ С ПРОФ'!S42</f>
        <v>5539</v>
      </c>
      <c r="H51" s="167">
        <f>'ПРИЛОЖЕНИЕ 2.2  НЕОТЛОЖ'!E42</f>
        <v>19000</v>
      </c>
      <c r="I51" s="167">
        <f>'ПРИЛОЖЕНИЕ 2.2  НЕОТЛОЖ'!G42</f>
        <v>0</v>
      </c>
      <c r="J51" s="167">
        <f>'ПРИЛОЖЕНИЕ 2.2  НЕОТЛОЖ'!Q42</f>
        <v>271</v>
      </c>
      <c r="K51" s="167">
        <f>'ПРИЛОЖЕНИЕ 2.3 ОБРАЩ по ЗАБОЛ'!E42</f>
        <v>72000</v>
      </c>
      <c r="L51" s="168">
        <f>'ПРИЛОЖЕНИЕ 2.3 ОБРАЩ по ЗАБОЛ'!G42</f>
        <v>63058</v>
      </c>
      <c r="M51" s="167">
        <f>'ПРИЛОЖЕНИЕ 2.3 ОБРАЩ по ЗАБОЛ'!AB42</f>
        <v>8942</v>
      </c>
      <c r="N51" s="167">
        <f>'ПРИЛОЖЕНИЕ 2.4 УСЛУГИ'!AC42</f>
        <v>5260</v>
      </c>
      <c r="O51" s="168">
        <v>0</v>
      </c>
      <c r="P51" s="167">
        <f>ДИСПАНСЕРН.НАБЛ.!M42</f>
        <v>14840</v>
      </c>
      <c r="Q51" s="169">
        <f t="shared" si="4"/>
        <v>5620</v>
      </c>
      <c r="R51" s="167">
        <v>5620</v>
      </c>
      <c r="S51" s="167">
        <v>0</v>
      </c>
      <c r="T51" s="167">
        <v>0</v>
      </c>
      <c r="U51" s="168">
        <v>0</v>
      </c>
      <c r="V51" s="168">
        <v>0</v>
      </c>
      <c r="W51" s="168"/>
      <c r="X51" s="168"/>
      <c r="Y51" s="168"/>
      <c r="Z51" s="167">
        <v>2140</v>
      </c>
      <c r="AA51" s="167">
        <v>0</v>
      </c>
      <c r="AB51" s="168">
        <v>0</v>
      </c>
      <c r="AC51" s="168">
        <v>0</v>
      </c>
      <c r="AD51" s="168">
        <v>0</v>
      </c>
      <c r="AE51" s="168"/>
      <c r="AF51" s="167">
        <v>0</v>
      </c>
      <c r="AG51" s="167"/>
      <c r="AH51" s="167">
        <f t="shared" si="8"/>
        <v>18340</v>
      </c>
      <c r="AI51" s="167">
        <v>18310</v>
      </c>
      <c r="AJ51" s="167">
        <v>30</v>
      </c>
      <c r="AK51" s="170">
        <f t="shared" si="9"/>
        <v>548294001</v>
      </c>
      <c r="AL51" s="170">
        <f t="shared" si="10"/>
        <v>0</v>
      </c>
      <c r="AM51" s="167">
        <f t="shared" si="2"/>
        <v>338931047</v>
      </c>
      <c r="AN51" s="442">
        <f t="shared" si="5"/>
        <v>147603803</v>
      </c>
      <c r="AO51" s="442">
        <f t="shared" si="5"/>
        <v>39671184</v>
      </c>
      <c r="AP51" s="167">
        <f>'ПРИЛОЖЕНИЕ 2.1 ПОСЕЩЕНИЯ С ПРОФ'!Z42</f>
        <v>132789192</v>
      </c>
      <c r="AQ51" s="167">
        <f>'ПРИЛОЖЕНИЕ 2.1 ПОСЕЩЕНИЯ С ПРОФ'!V42</f>
        <v>28433331</v>
      </c>
      <c r="AR51" s="167">
        <f>'ПРИЛОЖЕНИЕ 2.1 ПОСЕЩЕНИЯ С ПРОФ'!T42</f>
        <v>5066911</v>
      </c>
      <c r="AS51" s="167">
        <f>'ПРИЛОЖЕНИЕ 2.2  НЕОТЛОЖ'!F42</f>
        <v>14740157</v>
      </c>
      <c r="AT51" s="167"/>
      <c r="AU51" s="167">
        <f>'ПРИЛОЖЕНИЕ 2.2  НЕОТЛОЖ'!R42</f>
        <v>440378</v>
      </c>
      <c r="AV51" s="167">
        <f>'ПРИЛОЖЕНИЕ 2.3 ОБРАЩ по ЗАБОЛ'!F42</f>
        <v>153334367</v>
      </c>
      <c r="AW51" s="167">
        <f>'ПРИЛОЖЕНИЕ 2.3 ОБРАЩ по ЗАБОЛ'!H42</f>
        <v>119170472</v>
      </c>
      <c r="AX51" s="167">
        <f>'ПРИЛОЖЕНИЕ 2.3 ОБРАЩ по ЗАБОЛ'!AC42</f>
        <v>34163895</v>
      </c>
      <c r="AY51" s="170">
        <f>'ПРИЛОЖЕНИЕ 2.4 УСЛУГИ'!AD42</f>
        <v>4976420</v>
      </c>
      <c r="AZ51" s="167">
        <v>0</v>
      </c>
      <c r="BA51" s="167">
        <f>ДИСПАНСЕРН.НАБЛ.!N42</f>
        <v>33090911</v>
      </c>
      <c r="BB51" s="167">
        <f t="shared" si="3"/>
        <v>124602857</v>
      </c>
      <c r="BC51" s="167">
        <v>124602857</v>
      </c>
      <c r="BD51" s="167">
        <v>0</v>
      </c>
      <c r="BE51" s="167">
        <v>0</v>
      </c>
      <c r="BF51" s="168">
        <v>0</v>
      </c>
      <c r="BG51" s="167">
        <v>0</v>
      </c>
      <c r="BH51" s="167"/>
      <c r="BI51" s="167"/>
      <c r="BJ51" s="167"/>
      <c r="BK51" s="167">
        <v>21221298</v>
      </c>
      <c r="BL51" s="167">
        <v>0</v>
      </c>
      <c r="BM51" s="168">
        <v>0</v>
      </c>
      <c r="BN51" s="168">
        <v>0</v>
      </c>
      <c r="BO51" s="168">
        <v>0</v>
      </c>
      <c r="BP51" s="168"/>
      <c r="BQ51" s="168">
        <v>0</v>
      </c>
      <c r="BR51" s="167"/>
      <c r="BS51" s="167">
        <f t="shared" si="7"/>
        <v>63538799</v>
      </c>
      <c r="BT51" s="167">
        <v>60946799</v>
      </c>
      <c r="BU51" s="171">
        <f t="shared" si="6"/>
        <v>2592000</v>
      </c>
    </row>
    <row r="52" spans="1:73" s="172" customFormat="1" ht="15.75" customHeight="1" x14ac:dyDescent="0.25">
      <c r="A52" s="163">
        <v>37</v>
      </c>
      <c r="B52" s="164" t="s">
        <v>106</v>
      </c>
      <c r="C52" s="165">
        <v>760005</v>
      </c>
      <c r="D52" s="166" t="s">
        <v>313</v>
      </c>
      <c r="E52" s="167">
        <f>'ПРИЛОЖЕНИЕ 2.1 ПОСЕЩЕНИЯ С ПРОФ'!Y43</f>
        <v>59308</v>
      </c>
      <c r="F52" s="167">
        <f>'ПРИЛОЖЕНИЕ 2.1 ПОСЕЩЕНИЯ С ПРОФ'!U43</f>
        <v>19830</v>
      </c>
      <c r="G52" s="167">
        <f>'ПРИЛОЖЕНИЕ 2.1 ПОСЕЩЕНИЯ С ПРОФ'!S43</f>
        <v>2208</v>
      </c>
      <c r="H52" s="167">
        <f>'ПРИЛОЖЕНИЕ 2.2  НЕОТЛОЖ'!E43</f>
        <v>24652</v>
      </c>
      <c r="I52" s="167">
        <f>'ПРИЛОЖЕНИЕ 2.2  НЕОТЛОЖ'!G43</f>
        <v>0</v>
      </c>
      <c r="J52" s="167">
        <f>'ПРИЛОЖЕНИЕ 2.2  НЕОТЛОЖ'!Q43</f>
        <v>1711</v>
      </c>
      <c r="K52" s="167">
        <f>'ПРИЛОЖЕНИЕ 2.3 ОБРАЩ по ЗАБОЛ'!E43</f>
        <v>101120</v>
      </c>
      <c r="L52" s="168">
        <f>'ПРИЛОЖЕНИЕ 2.3 ОБРАЩ по ЗАБОЛ'!G43</f>
        <v>96102</v>
      </c>
      <c r="M52" s="167">
        <f>'ПРИЛОЖЕНИЕ 2.3 ОБРАЩ по ЗАБОЛ'!AB43</f>
        <v>5018</v>
      </c>
      <c r="N52" s="167">
        <f>'ПРИЛОЖЕНИЕ 2.4 УСЛУГИ'!AC43</f>
        <v>7854</v>
      </c>
      <c r="O52" s="168">
        <v>0</v>
      </c>
      <c r="P52" s="167">
        <f>ДИСПАНСЕРН.НАБЛ.!M43</f>
        <v>13907</v>
      </c>
      <c r="Q52" s="169">
        <f t="shared" si="4"/>
        <v>3590</v>
      </c>
      <c r="R52" s="167">
        <v>3590</v>
      </c>
      <c r="S52" s="167">
        <v>0</v>
      </c>
      <c r="T52" s="167">
        <v>0</v>
      </c>
      <c r="U52" s="168">
        <v>0</v>
      </c>
      <c r="V52" s="168">
        <v>0</v>
      </c>
      <c r="W52" s="168"/>
      <c r="X52" s="168"/>
      <c r="Y52" s="168"/>
      <c r="Z52" s="167">
        <v>3160</v>
      </c>
      <c r="AA52" s="167">
        <v>0</v>
      </c>
      <c r="AB52" s="168">
        <v>0</v>
      </c>
      <c r="AC52" s="168">
        <v>0</v>
      </c>
      <c r="AD52" s="168">
        <v>0</v>
      </c>
      <c r="AE52" s="168"/>
      <c r="AF52" s="167">
        <v>0</v>
      </c>
      <c r="AG52" s="167"/>
      <c r="AH52" s="167">
        <f t="shared" si="8"/>
        <v>29362</v>
      </c>
      <c r="AI52" s="167">
        <v>29312</v>
      </c>
      <c r="AJ52" s="167">
        <v>50</v>
      </c>
      <c r="AK52" s="170">
        <f t="shared" si="9"/>
        <v>476596534</v>
      </c>
      <c r="AL52" s="170">
        <f t="shared" si="10"/>
        <v>0</v>
      </c>
      <c r="AM52" s="167">
        <f t="shared" si="2"/>
        <v>310649930</v>
      </c>
      <c r="AN52" s="442">
        <f t="shared" si="5"/>
        <v>137624445</v>
      </c>
      <c r="AO52" s="442">
        <f t="shared" si="5"/>
        <v>23972025</v>
      </c>
      <c r="AP52" s="167">
        <f>'ПРИЛОЖЕНИЕ 2.1 ПОСЕЩЕНИЯ С ПРОФ'!Z43</f>
        <v>102222295</v>
      </c>
      <c r="AQ52" s="167">
        <f>'ПРИЛОЖЕНИЕ 2.1 ПОСЕЩЕНИЯ С ПРОФ'!V43</f>
        <v>6877605</v>
      </c>
      <c r="AR52" s="167">
        <f>'ПРИЛОЖЕНИЕ 2.1 ПОСЕЩЕНИЯ С ПРОФ'!T43</f>
        <v>2019812</v>
      </c>
      <c r="AS52" s="167">
        <f>'ПРИЛОЖЕНИЕ 2.2  НЕОТЛОЖ'!F43</f>
        <v>20296075</v>
      </c>
      <c r="AT52" s="167"/>
      <c r="AU52" s="167">
        <f>'ПРИЛОЖЕНИЕ 2.2  НЕОТЛОЖ'!R43</f>
        <v>2780392</v>
      </c>
      <c r="AV52" s="167">
        <f>'ПРИЛОЖЕНИЕ 2.3 ОБРАЩ по ЗАБОЛ'!F43</f>
        <v>149918661</v>
      </c>
      <c r="AW52" s="167">
        <f>'ПРИЛОЖЕНИЕ 2.3 ОБРАЩ по ЗАБОЛ'!H43</f>
        <v>130746840</v>
      </c>
      <c r="AX52" s="167">
        <f>'ПРИЛОЖЕНИЕ 2.3 ОБРАЩ по ЗАБОЛ'!AC43</f>
        <v>19171821</v>
      </c>
      <c r="AY52" s="170">
        <f>'ПРИЛОЖЕНИЕ 2.4 УСЛУГИ'!AD43</f>
        <v>7200862</v>
      </c>
      <c r="AZ52" s="167">
        <v>0</v>
      </c>
      <c r="BA52" s="167">
        <f>ДИСПАНСЕРН.НАБЛ.!N43</f>
        <v>31012037</v>
      </c>
      <c r="BB52" s="167">
        <f t="shared" si="3"/>
        <v>76735868</v>
      </c>
      <c r="BC52" s="167">
        <v>76735868</v>
      </c>
      <c r="BD52" s="167">
        <v>0</v>
      </c>
      <c r="BE52" s="167">
        <v>0</v>
      </c>
      <c r="BF52" s="168">
        <v>0</v>
      </c>
      <c r="BG52" s="167">
        <v>0</v>
      </c>
      <c r="BH52" s="167"/>
      <c r="BI52" s="167"/>
      <c r="BJ52" s="167"/>
      <c r="BK52" s="167">
        <v>31125168</v>
      </c>
      <c r="BL52" s="167">
        <v>0</v>
      </c>
      <c r="BM52" s="168">
        <v>0</v>
      </c>
      <c r="BN52" s="168">
        <v>0</v>
      </c>
      <c r="BO52" s="168">
        <v>0</v>
      </c>
      <c r="BP52" s="168"/>
      <c r="BQ52" s="168">
        <v>0</v>
      </c>
      <c r="BR52" s="167"/>
      <c r="BS52" s="167">
        <f t="shared" si="7"/>
        <v>58085568</v>
      </c>
      <c r="BT52" s="167">
        <v>53765568</v>
      </c>
      <c r="BU52" s="171">
        <f t="shared" si="6"/>
        <v>4320000</v>
      </c>
    </row>
    <row r="53" spans="1:73" s="172" customFormat="1" ht="15.75" customHeight="1" x14ac:dyDescent="0.25">
      <c r="A53" s="173">
        <v>38</v>
      </c>
      <c r="B53" s="164" t="s">
        <v>107</v>
      </c>
      <c r="C53" s="165">
        <v>760025</v>
      </c>
      <c r="D53" s="166" t="s">
        <v>314</v>
      </c>
      <c r="E53" s="167">
        <f>'ПРИЛОЖЕНИЕ 2.1 ПОСЕЩЕНИЯ С ПРОФ'!Y44</f>
        <v>113022</v>
      </c>
      <c r="F53" s="167">
        <f>'ПРИЛОЖЕНИЕ 2.1 ПОСЕЩЕНИЯ С ПРОФ'!U44</f>
        <v>78568</v>
      </c>
      <c r="G53" s="167">
        <f>'ПРИЛОЖЕНИЕ 2.1 ПОСЕЩЕНИЯ С ПРОФ'!S44</f>
        <v>3131</v>
      </c>
      <c r="H53" s="167">
        <f>'ПРИЛОЖЕНИЕ 2.2  НЕОТЛОЖ'!E44</f>
        <v>8582</v>
      </c>
      <c r="I53" s="167">
        <f>'ПРИЛОЖЕНИЕ 2.2  НЕОТЛОЖ'!G44</f>
        <v>0</v>
      </c>
      <c r="J53" s="167">
        <f>'ПРИЛОЖЕНИЕ 2.2  НЕОТЛОЖ'!Q44</f>
        <v>414</v>
      </c>
      <c r="K53" s="167">
        <f>'ПРИЛОЖЕНИЕ 2.3 ОБРАЩ по ЗАБОЛ'!E44</f>
        <v>65918</v>
      </c>
      <c r="L53" s="168">
        <f>'ПРИЛОЖЕНИЕ 2.3 ОБРАЩ по ЗАБОЛ'!G44</f>
        <v>58267</v>
      </c>
      <c r="M53" s="167">
        <f>'ПРИЛОЖЕНИЕ 2.3 ОБРАЩ по ЗАБОЛ'!AB44</f>
        <v>5651</v>
      </c>
      <c r="N53" s="167">
        <f>'ПРИЛОЖЕНИЕ 2.4 УСЛУГИ'!AC44</f>
        <v>5141</v>
      </c>
      <c r="O53" s="168">
        <v>0</v>
      </c>
      <c r="P53" s="167">
        <f>ДИСПАНСЕРН.НАБЛ.!M44</f>
        <v>11180</v>
      </c>
      <c r="Q53" s="169">
        <f t="shared" si="4"/>
        <v>5003</v>
      </c>
      <c r="R53" s="167">
        <v>5003</v>
      </c>
      <c r="S53" s="167">
        <v>0</v>
      </c>
      <c r="T53" s="167">
        <v>0</v>
      </c>
      <c r="U53" s="168">
        <v>0</v>
      </c>
      <c r="V53" s="168">
        <v>0</v>
      </c>
      <c r="W53" s="168"/>
      <c r="X53" s="168"/>
      <c r="Y53" s="168"/>
      <c r="Z53" s="167">
        <v>2854</v>
      </c>
      <c r="AA53" s="167">
        <v>0</v>
      </c>
      <c r="AB53" s="168">
        <v>474</v>
      </c>
      <c r="AC53" s="168">
        <v>0</v>
      </c>
      <c r="AD53" s="168">
        <v>0</v>
      </c>
      <c r="AE53" s="168"/>
      <c r="AF53" s="167">
        <v>0</v>
      </c>
      <c r="AG53" s="167"/>
      <c r="AH53" s="167">
        <f t="shared" si="8"/>
        <v>13100</v>
      </c>
      <c r="AI53" s="167">
        <v>13070</v>
      </c>
      <c r="AJ53" s="167">
        <v>30</v>
      </c>
      <c r="AK53" s="170">
        <f t="shared" si="9"/>
        <v>488011946</v>
      </c>
      <c r="AL53" s="170">
        <f t="shared" si="10"/>
        <v>0</v>
      </c>
      <c r="AM53" s="167">
        <f t="shared" si="2"/>
        <v>254529438</v>
      </c>
      <c r="AN53" s="442">
        <f t="shared" si="5"/>
        <v>112508267</v>
      </c>
      <c r="AO53" s="442">
        <f t="shared" si="5"/>
        <v>25127166</v>
      </c>
      <c r="AP53" s="167">
        <f>'ПРИЛОЖЕНИЕ 2.1 ПОСЕЩЕНИЯ С ПРОФ'!Z44</f>
        <v>108375744</v>
      </c>
      <c r="AQ53" s="167">
        <f>'ПРИЛОЖЕНИЕ 2.1 ПОСЕЩЕНИЯ С ПРОФ'!V44</f>
        <v>27249606</v>
      </c>
      <c r="AR53" s="167">
        <f>'ПРИЛОЖЕНИЕ 2.1 ПОСЕЩЕНИЯ С ПРОФ'!T44</f>
        <v>2864145</v>
      </c>
      <c r="AS53" s="167">
        <f>'ПРИЛОЖЕНИЕ 2.2  НЕОТЛОЖ'!F44</f>
        <v>6909104</v>
      </c>
      <c r="AT53" s="167"/>
      <c r="AU53" s="167">
        <f>'ПРИЛОЖЕНИЕ 2.2  НЕОТЛОЖ'!R44</f>
        <v>672754</v>
      </c>
      <c r="AV53" s="167">
        <f>'ПРИЛОЖЕНИЕ 2.3 ОБРАЩ по ЗАБОЛ'!F44</f>
        <v>109184928</v>
      </c>
      <c r="AW53" s="167">
        <f>'ПРИЛОЖЕНИЕ 2.3 ОБРАЩ по ЗАБОЛ'!H44</f>
        <v>85258661</v>
      </c>
      <c r="AX53" s="167">
        <f>'ПРИЛОЖЕНИЕ 2.3 ОБРАЩ по ЗАБОЛ'!AC44</f>
        <v>21590267</v>
      </c>
      <c r="AY53" s="170">
        <f>'ПРИЛОЖЕНИЕ 2.4 УСЛУГИ'!AD44</f>
        <v>5128989</v>
      </c>
      <c r="AZ53" s="167">
        <v>0</v>
      </c>
      <c r="BA53" s="167">
        <f>ДИСПАНСЕРН.НАБЛ.!N44</f>
        <v>24930673</v>
      </c>
      <c r="BB53" s="167">
        <f t="shared" si="3"/>
        <v>145179834</v>
      </c>
      <c r="BC53" s="167">
        <v>145179834</v>
      </c>
      <c r="BD53" s="167">
        <v>0</v>
      </c>
      <c r="BE53" s="167">
        <v>0</v>
      </c>
      <c r="BF53" s="168">
        <v>0</v>
      </c>
      <c r="BG53" s="167">
        <v>0</v>
      </c>
      <c r="BH53" s="167"/>
      <c r="BI53" s="167"/>
      <c r="BJ53" s="167"/>
      <c r="BK53" s="167">
        <v>41038968</v>
      </c>
      <c r="BL53" s="167">
        <v>0</v>
      </c>
      <c r="BM53" s="168">
        <v>18345056</v>
      </c>
      <c r="BN53" s="168">
        <v>0</v>
      </c>
      <c r="BO53" s="168">
        <v>0</v>
      </c>
      <c r="BP53" s="168"/>
      <c r="BQ53" s="168">
        <v>0</v>
      </c>
      <c r="BR53" s="167"/>
      <c r="BS53" s="167">
        <f t="shared" si="7"/>
        <v>47263706</v>
      </c>
      <c r="BT53" s="167">
        <v>44671706</v>
      </c>
      <c r="BU53" s="171">
        <f t="shared" si="6"/>
        <v>2592000</v>
      </c>
    </row>
    <row r="54" spans="1:73" s="172" customFormat="1" ht="15.75" customHeight="1" x14ac:dyDescent="0.25">
      <c r="A54" s="163">
        <v>39</v>
      </c>
      <c r="B54" s="164" t="s">
        <v>108</v>
      </c>
      <c r="C54" s="165">
        <v>760026</v>
      </c>
      <c r="D54" s="166" t="s">
        <v>315</v>
      </c>
      <c r="E54" s="167">
        <f>'ПРИЛОЖЕНИЕ 2.1 ПОСЕЩЕНИЯ С ПРОФ'!Y45</f>
        <v>64973</v>
      </c>
      <c r="F54" s="167">
        <f>'ПРИЛОЖЕНИЕ 2.1 ПОСЕЩЕНИЯ С ПРОФ'!U45</f>
        <v>23538</v>
      </c>
      <c r="G54" s="167">
        <f>'ПРИЛОЖЕНИЕ 2.1 ПОСЕЩЕНИЯ С ПРОФ'!S45</f>
        <v>4864</v>
      </c>
      <c r="H54" s="167">
        <f>'ПРИЛОЖЕНИЕ 2.2  НЕОТЛОЖ'!E45</f>
        <v>30597</v>
      </c>
      <c r="I54" s="167">
        <f>'ПРИЛОЖЕНИЕ 2.2  НЕОТЛОЖ'!G45</f>
        <v>0</v>
      </c>
      <c r="J54" s="167">
        <f>'ПРИЛОЖЕНИЕ 2.2  НЕОТЛОЖ'!Q45</f>
        <v>4138</v>
      </c>
      <c r="K54" s="167">
        <f>'ПРИЛОЖЕНИЕ 2.3 ОБРАЩ по ЗАБОЛ'!E45</f>
        <v>60864</v>
      </c>
      <c r="L54" s="168">
        <f>'ПРИЛОЖЕНИЕ 2.3 ОБРАЩ по ЗАБОЛ'!G45</f>
        <v>56652</v>
      </c>
      <c r="M54" s="167">
        <f>'ПРИЛОЖЕНИЕ 2.3 ОБРАЩ по ЗАБОЛ'!AB45</f>
        <v>4212</v>
      </c>
      <c r="N54" s="167">
        <f>'ПРИЛОЖЕНИЕ 2.4 УСЛУГИ'!AC45</f>
        <v>1100</v>
      </c>
      <c r="O54" s="168">
        <v>0</v>
      </c>
      <c r="P54" s="167">
        <f>ДИСПАНСЕРН.НАБЛ.!M45</f>
        <v>15195</v>
      </c>
      <c r="Q54" s="169">
        <f t="shared" si="4"/>
        <v>600</v>
      </c>
      <c r="R54" s="167">
        <v>600</v>
      </c>
      <c r="S54" s="167">
        <v>0</v>
      </c>
      <c r="T54" s="167">
        <v>0</v>
      </c>
      <c r="U54" s="168">
        <v>0</v>
      </c>
      <c r="V54" s="168">
        <v>0</v>
      </c>
      <c r="W54" s="168"/>
      <c r="X54" s="168"/>
      <c r="Y54" s="168"/>
      <c r="Z54" s="167">
        <v>1775</v>
      </c>
      <c r="AA54" s="167">
        <v>0</v>
      </c>
      <c r="AB54" s="168">
        <v>0</v>
      </c>
      <c r="AC54" s="168">
        <v>0</v>
      </c>
      <c r="AD54" s="168">
        <v>0</v>
      </c>
      <c r="AE54" s="168"/>
      <c r="AF54" s="167">
        <v>0</v>
      </c>
      <c r="AG54" s="167"/>
      <c r="AH54" s="167">
        <f t="shared" si="8"/>
        <v>10876</v>
      </c>
      <c r="AI54" s="167">
        <v>10862</v>
      </c>
      <c r="AJ54" s="167">
        <v>14</v>
      </c>
      <c r="AK54" s="170">
        <f t="shared" si="9"/>
        <v>405859999</v>
      </c>
      <c r="AL54" s="170">
        <f t="shared" si="10"/>
        <v>0</v>
      </c>
      <c r="AM54" s="167">
        <f t="shared" si="2"/>
        <v>331156150</v>
      </c>
      <c r="AN54" s="442">
        <f t="shared" si="5"/>
        <v>156170618</v>
      </c>
      <c r="AO54" s="442">
        <f t="shared" si="5"/>
        <v>27266142</v>
      </c>
      <c r="AP54" s="167">
        <f>'ПРИЛОЖЕНИЕ 2.1 ПОСЕЩЕНИЯ С ПРОФ'!Z45</f>
        <v>105410456</v>
      </c>
      <c r="AQ54" s="167">
        <f>'ПРИЛОЖЕНИЕ 2.1 ПОСЕЩЕНИЯ С ПРОФ'!V45</f>
        <v>8163645</v>
      </c>
      <c r="AR54" s="167">
        <f>'ПРИЛОЖЕНИЕ 2.1 ПОСЕЩЕНИЯ С ПРОФ'!T45</f>
        <v>4449441</v>
      </c>
      <c r="AS54" s="167">
        <f>'ПРИЛОЖЕНИЕ 2.2  НЕОТЛОЖ'!F45</f>
        <v>26923810</v>
      </c>
      <c r="AT54" s="167"/>
      <c r="AU54" s="167">
        <f>'ПРИЛОЖЕНИЕ 2.2  НЕОТЛОЖ'!R45</f>
        <v>6724292</v>
      </c>
      <c r="AV54" s="167">
        <f>'ПРИЛОЖЕНИЕ 2.3 ОБРАЩ по ЗАБОЛ'!F45</f>
        <v>164099382</v>
      </c>
      <c r="AW54" s="167">
        <f>'ПРИЛОЖЕНИЕ 2.3 ОБРАЩ по ЗАБОЛ'!H45</f>
        <v>148006973</v>
      </c>
      <c r="AX54" s="167">
        <f>'ПРИЛОЖЕНИЕ 2.3 ОБРАЩ по ЗАБОЛ'!AC45</f>
        <v>16092409</v>
      </c>
      <c r="AY54" s="170">
        <f>'ПРИЛОЖЕНИЕ 2.4 УСЛУГИ'!AD45</f>
        <v>839919</v>
      </c>
      <c r="AZ54" s="167">
        <v>0</v>
      </c>
      <c r="BA54" s="167">
        <f>ДИСПАНСЕРН.НАБЛ.!N45</f>
        <v>33882583</v>
      </c>
      <c r="BB54" s="167">
        <f t="shared" si="3"/>
        <v>12949699</v>
      </c>
      <c r="BC54" s="167">
        <v>12949699</v>
      </c>
      <c r="BD54" s="167">
        <v>0</v>
      </c>
      <c r="BE54" s="167">
        <v>0</v>
      </c>
      <c r="BF54" s="168">
        <v>0</v>
      </c>
      <c r="BG54" s="167">
        <v>0</v>
      </c>
      <c r="BH54" s="167"/>
      <c r="BI54" s="167"/>
      <c r="BJ54" s="167"/>
      <c r="BK54" s="167">
        <v>19423113</v>
      </c>
      <c r="BL54" s="167">
        <v>0</v>
      </c>
      <c r="BM54" s="168">
        <v>0</v>
      </c>
      <c r="BN54" s="168">
        <v>0</v>
      </c>
      <c r="BO54" s="168">
        <v>0</v>
      </c>
      <c r="BP54" s="168"/>
      <c r="BQ54" s="168">
        <v>0</v>
      </c>
      <c r="BR54" s="167"/>
      <c r="BS54" s="167">
        <f t="shared" si="7"/>
        <v>42331037</v>
      </c>
      <c r="BT54" s="167">
        <v>41121437</v>
      </c>
      <c r="BU54" s="171">
        <f t="shared" si="6"/>
        <v>1209600</v>
      </c>
    </row>
    <row r="55" spans="1:73" s="172" customFormat="1" ht="15.75" customHeight="1" x14ac:dyDescent="0.25">
      <c r="A55" s="163">
        <v>40</v>
      </c>
      <c r="B55" s="164" t="s">
        <v>109</v>
      </c>
      <c r="C55" s="165">
        <v>760004</v>
      </c>
      <c r="D55" s="166" t="s">
        <v>316</v>
      </c>
      <c r="E55" s="167">
        <f>'ПРИЛОЖЕНИЕ 2.1 ПОСЕЩЕНИЯ С ПРОФ'!Y46</f>
        <v>45986</v>
      </c>
      <c r="F55" s="167">
        <f>'ПРИЛОЖЕНИЕ 2.1 ПОСЕЩЕНИЯ С ПРОФ'!U46</f>
        <v>26985</v>
      </c>
      <c r="G55" s="167">
        <f>'ПРИЛОЖЕНИЕ 2.1 ПОСЕЩЕНИЯ С ПРОФ'!S46</f>
        <v>3686</v>
      </c>
      <c r="H55" s="167">
        <f>'ПРИЛОЖЕНИЕ 2.2  НЕОТЛОЖ'!E46</f>
        <v>16082</v>
      </c>
      <c r="I55" s="167">
        <f>'ПРИЛОЖЕНИЕ 2.2  НЕОТЛОЖ'!G46</f>
        <v>0</v>
      </c>
      <c r="J55" s="167">
        <f>'ПРИЛОЖЕНИЕ 2.2  НЕОТЛОЖ'!Q46</f>
        <v>3766</v>
      </c>
      <c r="K55" s="167">
        <f>'ПРИЛОЖЕНИЕ 2.3 ОБРАЩ по ЗАБОЛ'!E46</f>
        <v>47678</v>
      </c>
      <c r="L55" s="168">
        <f>'ПРИЛОЖЕНИЕ 2.3 ОБРАЩ по ЗАБОЛ'!G46</f>
        <v>43802</v>
      </c>
      <c r="M55" s="167">
        <f>'ПРИЛОЖЕНИЕ 2.3 ОБРАЩ по ЗАБОЛ'!AB46</f>
        <v>3876</v>
      </c>
      <c r="N55" s="167">
        <f>'ПРИЛОЖЕНИЕ 2.4 УСЛУГИ'!AC46</f>
        <v>1260</v>
      </c>
      <c r="O55" s="168">
        <v>0</v>
      </c>
      <c r="P55" s="167">
        <f>ДИСПАНСЕРН.НАБЛ.!M46</f>
        <v>6271</v>
      </c>
      <c r="Q55" s="169">
        <f t="shared" si="4"/>
        <v>0</v>
      </c>
      <c r="R55" s="167">
        <v>0</v>
      </c>
      <c r="S55" s="167">
        <v>0</v>
      </c>
      <c r="T55" s="167">
        <v>0</v>
      </c>
      <c r="U55" s="168">
        <v>0</v>
      </c>
      <c r="V55" s="168">
        <v>0</v>
      </c>
      <c r="W55" s="168"/>
      <c r="X55" s="168"/>
      <c r="Y55" s="168"/>
      <c r="Z55" s="167">
        <v>300</v>
      </c>
      <c r="AA55" s="167">
        <v>0</v>
      </c>
      <c r="AB55" s="168">
        <v>0</v>
      </c>
      <c r="AC55" s="168">
        <v>0</v>
      </c>
      <c r="AD55" s="168">
        <v>0</v>
      </c>
      <c r="AE55" s="168"/>
      <c r="AF55" s="167">
        <v>0</v>
      </c>
      <c r="AG55" s="167"/>
      <c r="AH55" s="167">
        <f t="shared" si="8"/>
        <v>2321</v>
      </c>
      <c r="AI55" s="167">
        <v>2321</v>
      </c>
      <c r="AJ55" s="167">
        <v>0</v>
      </c>
      <c r="AK55" s="170">
        <f t="shared" si="9"/>
        <v>161477730</v>
      </c>
      <c r="AL55" s="170">
        <f t="shared" si="10"/>
        <v>0</v>
      </c>
      <c r="AM55" s="167">
        <f t="shared" si="2"/>
        <v>149280166</v>
      </c>
      <c r="AN55" s="442">
        <f t="shared" si="5"/>
        <v>61647976</v>
      </c>
      <c r="AO55" s="442">
        <f t="shared" si="5"/>
        <v>24300507</v>
      </c>
      <c r="AP55" s="167">
        <f>'ПРИЛОЖЕНИЕ 2.1 ПОСЕЩЕНИЯ С ПРОФ'!Z46</f>
        <v>51559558</v>
      </c>
      <c r="AQ55" s="167">
        <f>'ПРИЛОЖЕНИЕ 2.1 ПОСЕЩЕНИЯ С ПРОФ'!V46</f>
        <v>9359162</v>
      </c>
      <c r="AR55" s="167">
        <f>'ПРИЛОЖЕНИЕ 2.1 ПОСЕЩЕНИЯ С ПРОФ'!T46</f>
        <v>3372028</v>
      </c>
      <c r="AS55" s="167">
        <f>'ПРИЛОЖЕНИЕ 2.2  НЕОТЛОЖ'!F46</f>
        <v>15523234</v>
      </c>
      <c r="AT55" s="167"/>
      <c r="AU55" s="167">
        <f>'ПРИЛОЖЕНИЕ 2.2  НЕОТЛОЖ'!R46</f>
        <v>6119845</v>
      </c>
      <c r="AV55" s="167">
        <f>'ПРИЛОЖЕНИЕ 2.3 ОБРАЩ по ЗАБОЛ'!F46</f>
        <v>67097448</v>
      </c>
      <c r="AW55" s="167">
        <f>'ПРИЛОЖЕНИЕ 2.3 ОБРАЩ по ЗАБОЛ'!H46</f>
        <v>52288814</v>
      </c>
      <c r="AX55" s="167">
        <f>'ПРИЛОЖЕНИЕ 2.3 ОБРАЩ по ЗАБОЛ'!AC46</f>
        <v>14808634</v>
      </c>
      <c r="AY55" s="170">
        <f>'ПРИЛОЖЕНИЕ 2.4 УСЛУГИ'!AD46</f>
        <v>1116842</v>
      </c>
      <c r="AZ55" s="167">
        <v>0</v>
      </c>
      <c r="BA55" s="167">
        <f>ДИСПАНСЕРН.НАБЛ.!N46</f>
        <v>13983084</v>
      </c>
      <c r="BB55" s="167">
        <f t="shared" si="3"/>
        <v>0</v>
      </c>
      <c r="BC55" s="167">
        <v>0</v>
      </c>
      <c r="BD55" s="167">
        <v>0</v>
      </c>
      <c r="BE55" s="167">
        <v>0</v>
      </c>
      <c r="BF55" s="168">
        <v>0</v>
      </c>
      <c r="BG55" s="167">
        <v>0</v>
      </c>
      <c r="BH55" s="167"/>
      <c r="BI55" s="167"/>
      <c r="BJ55" s="167"/>
      <c r="BK55" s="167">
        <v>2858361</v>
      </c>
      <c r="BL55" s="167">
        <v>0</v>
      </c>
      <c r="BM55" s="168">
        <v>0</v>
      </c>
      <c r="BN55" s="168">
        <v>0</v>
      </c>
      <c r="BO55" s="168">
        <v>0</v>
      </c>
      <c r="BP55" s="168"/>
      <c r="BQ55" s="168">
        <v>0</v>
      </c>
      <c r="BR55" s="167"/>
      <c r="BS55" s="167">
        <f t="shared" si="7"/>
        <v>9339203</v>
      </c>
      <c r="BT55" s="167">
        <v>9339203</v>
      </c>
      <c r="BU55" s="171">
        <f t="shared" si="6"/>
        <v>0</v>
      </c>
    </row>
    <row r="56" spans="1:73" ht="15.75" customHeight="1" x14ac:dyDescent="0.25">
      <c r="A56" s="44">
        <v>41</v>
      </c>
      <c r="B56" s="45" t="s">
        <v>110</v>
      </c>
      <c r="C56" s="46">
        <v>760228</v>
      </c>
      <c r="D56" s="47" t="s">
        <v>317</v>
      </c>
      <c r="E56" s="38">
        <f>'ПРИЛОЖЕНИЕ 2.1 ПОСЕЩЕНИЯ С ПРОФ'!Y47</f>
        <v>0</v>
      </c>
      <c r="F56" s="38">
        <f>'ПРИЛОЖЕНИЕ 2.1 ПОСЕЩЕНИЯ С ПРОФ'!U47</f>
        <v>0</v>
      </c>
      <c r="G56" s="38">
        <f>'ПРИЛОЖЕНИЕ 2.1 ПОСЕЩЕНИЯ С ПРОФ'!S47</f>
        <v>0</v>
      </c>
      <c r="H56" s="38">
        <f>'ПРИЛОЖЕНИЕ 2.2  НЕОТЛОЖ'!E47</f>
        <v>0</v>
      </c>
      <c r="I56" s="38">
        <f>'ПРИЛОЖЕНИЕ 2.2  НЕОТЛОЖ'!G47</f>
        <v>0</v>
      </c>
      <c r="J56" s="38">
        <f>'ПРИЛОЖЕНИЕ 2.2  НЕОТЛОЖ'!Q47</f>
        <v>0</v>
      </c>
      <c r="K56" s="38">
        <f>'ПРИЛОЖЕНИЕ 2.3 ОБРАЩ по ЗАБОЛ'!E47</f>
        <v>0</v>
      </c>
      <c r="L56" s="48">
        <f>'ПРИЛОЖЕНИЕ 2.3 ОБРАЩ по ЗАБОЛ'!G47</f>
        <v>0</v>
      </c>
      <c r="M56" s="38">
        <f>'ПРИЛОЖЕНИЕ 2.3 ОБРАЩ по ЗАБОЛ'!AB47</f>
        <v>0</v>
      </c>
      <c r="N56" s="38">
        <f>'ПРИЛОЖЕНИЕ 2.4 УСЛУГИ'!AC47</f>
        <v>0</v>
      </c>
      <c r="O56" s="48">
        <v>0</v>
      </c>
      <c r="P56" s="38">
        <f>ДИСПАНСЕРН.НАБЛ.!M47</f>
        <v>0</v>
      </c>
      <c r="Q56" s="37">
        <f t="shared" si="4"/>
        <v>0</v>
      </c>
      <c r="R56" s="38">
        <v>0</v>
      </c>
      <c r="S56" s="38">
        <v>0</v>
      </c>
      <c r="T56" s="38">
        <v>0</v>
      </c>
      <c r="U56" s="48">
        <v>0</v>
      </c>
      <c r="V56" s="48">
        <v>0</v>
      </c>
      <c r="W56" s="48"/>
      <c r="X56" s="48"/>
      <c r="Y56" s="48"/>
      <c r="Z56" s="38">
        <v>0</v>
      </c>
      <c r="AA56" s="38">
        <v>0</v>
      </c>
      <c r="AB56" s="48">
        <v>0</v>
      </c>
      <c r="AC56" s="48">
        <v>0</v>
      </c>
      <c r="AD56" s="48">
        <v>0</v>
      </c>
      <c r="AE56" s="48"/>
      <c r="AF56" s="38">
        <v>0</v>
      </c>
      <c r="AG56" s="38"/>
      <c r="AH56" s="38">
        <f t="shared" si="8"/>
        <v>219251</v>
      </c>
      <c r="AI56" s="38">
        <v>219131</v>
      </c>
      <c r="AJ56" s="38">
        <v>120</v>
      </c>
      <c r="AK56" s="35">
        <f t="shared" si="9"/>
        <v>861126424</v>
      </c>
      <c r="AL56" s="35">
        <f t="shared" si="10"/>
        <v>0</v>
      </c>
      <c r="AM56" s="38">
        <f t="shared" si="2"/>
        <v>0</v>
      </c>
      <c r="AN56" s="442">
        <f t="shared" si="5"/>
        <v>0</v>
      </c>
      <c r="AO56" s="442">
        <f t="shared" si="5"/>
        <v>0</v>
      </c>
      <c r="AP56" s="38">
        <f>'ПРИЛОЖЕНИЕ 2.1 ПОСЕЩЕНИЯ С ПРОФ'!Z47</f>
        <v>0</v>
      </c>
      <c r="AQ56" s="38">
        <f>'ПРИЛОЖЕНИЕ 2.1 ПОСЕЩЕНИЯ С ПРОФ'!V47</f>
        <v>0</v>
      </c>
      <c r="AR56" s="38">
        <f>'ПРИЛОЖЕНИЕ 2.1 ПОСЕЩЕНИЯ С ПРОФ'!T47</f>
        <v>0</v>
      </c>
      <c r="AS56" s="38">
        <f>'ПРИЛОЖЕНИЕ 2.2  НЕОТЛОЖ'!F47</f>
        <v>0</v>
      </c>
      <c r="AT56" s="38"/>
      <c r="AU56" s="38">
        <f>'ПРИЛОЖЕНИЕ 2.2  НЕОТЛОЖ'!R47</f>
        <v>0</v>
      </c>
      <c r="AV56" s="38">
        <f>'ПРИЛОЖЕНИЕ 2.3 ОБРАЩ по ЗАБОЛ'!F47</f>
        <v>0</v>
      </c>
      <c r="AW56" s="38">
        <f>'ПРИЛОЖЕНИЕ 2.3 ОБРАЩ по ЗАБОЛ'!H47</f>
        <v>0</v>
      </c>
      <c r="AX56" s="38">
        <f>'ПРИЛОЖЕНИЕ 2.3 ОБРАЩ по ЗАБОЛ'!AC47</f>
        <v>0</v>
      </c>
      <c r="AY56" s="35">
        <f>'ПРИЛОЖЕНИЕ 2.4 УСЛУГИ'!AD47</f>
        <v>0</v>
      </c>
      <c r="AZ56" s="38">
        <v>0</v>
      </c>
      <c r="BA56" s="38">
        <f>ДИСПАНСЕРН.НАБЛ.!N47</f>
        <v>0</v>
      </c>
      <c r="BB56" s="38">
        <f t="shared" si="3"/>
        <v>0</v>
      </c>
      <c r="BC56" s="38">
        <v>0</v>
      </c>
      <c r="BD56" s="38">
        <v>0</v>
      </c>
      <c r="BE56" s="38">
        <v>0</v>
      </c>
      <c r="BF56" s="48">
        <v>0</v>
      </c>
      <c r="BG56" s="38">
        <v>0</v>
      </c>
      <c r="BH56" s="38"/>
      <c r="BI56" s="38"/>
      <c r="BJ56" s="38"/>
      <c r="BK56" s="38">
        <v>0</v>
      </c>
      <c r="BL56" s="38">
        <v>0</v>
      </c>
      <c r="BM56" s="48">
        <v>0</v>
      </c>
      <c r="BN56" s="48">
        <v>0</v>
      </c>
      <c r="BO56" s="48">
        <v>0</v>
      </c>
      <c r="BP56" s="48"/>
      <c r="BQ56" s="48">
        <v>0</v>
      </c>
      <c r="BR56" s="38"/>
      <c r="BS56" s="38">
        <f t="shared" si="7"/>
        <v>861126424</v>
      </c>
      <c r="BT56" s="38">
        <v>850758424</v>
      </c>
      <c r="BU56" s="50">
        <f t="shared" si="6"/>
        <v>10368000</v>
      </c>
    </row>
    <row r="57" spans="1:73" s="172" customFormat="1" ht="15.75" customHeight="1" x14ac:dyDescent="0.25">
      <c r="A57" s="163">
        <v>42</v>
      </c>
      <c r="B57" s="164" t="s">
        <v>111</v>
      </c>
      <c r="C57" s="165">
        <v>760048</v>
      </c>
      <c r="D57" s="166" t="s">
        <v>318</v>
      </c>
      <c r="E57" s="167">
        <f>'ПРИЛОЖЕНИЕ 2.1 ПОСЕЩЕНИЯ С ПРОФ'!Y48</f>
        <v>60534</v>
      </c>
      <c r="F57" s="167">
        <f>'ПРИЛОЖЕНИЕ 2.1 ПОСЕЩЕНИЯ С ПРОФ'!U48</f>
        <v>46421</v>
      </c>
      <c r="G57" s="167">
        <f>'ПРИЛОЖЕНИЕ 2.1 ПОСЕЩЕНИЯ С ПРОФ'!S48</f>
        <v>0</v>
      </c>
      <c r="H57" s="167">
        <f>'ПРИЛОЖЕНИЕ 2.2  НЕОТЛОЖ'!E48</f>
        <v>660</v>
      </c>
      <c r="I57" s="167">
        <f>'ПРИЛОЖЕНИЕ 2.2  НЕОТЛОЖ'!G48</f>
        <v>0</v>
      </c>
      <c r="J57" s="167">
        <f>'ПРИЛОЖЕНИЕ 2.2  НЕОТЛОЖ'!Q48</f>
        <v>0</v>
      </c>
      <c r="K57" s="167">
        <f>'ПРИЛОЖЕНИЕ 2.3 ОБРАЩ по ЗАБОЛ'!E48</f>
        <v>42712</v>
      </c>
      <c r="L57" s="168">
        <f>'ПРИЛОЖЕНИЕ 2.3 ОБРАЩ по ЗАБОЛ'!G48</f>
        <v>42712</v>
      </c>
      <c r="M57" s="167">
        <f>'ПРИЛОЖЕНИЕ 2.3 ОБРАЩ по ЗАБОЛ'!AB48</f>
        <v>0</v>
      </c>
      <c r="N57" s="167">
        <f>'ПРИЛОЖЕНИЕ 2.4 УСЛУГИ'!AC48</f>
        <v>8760</v>
      </c>
      <c r="O57" s="168">
        <v>0</v>
      </c>
      <c r="P57" s="167">
        <f>ДИСПАНСЕРН.НАБЛ.!M48</f>
        <v>7533</v>
      </c>
      <c r="Q57" s="169">
        <f t="shared" si="4"/>
        <v>2480</v>
      </c>
      <c r="R57" s="167">
        <v>2394</v>
      </c>
      <c r="S57" s="167">
        <v>0</v>
      </c>
      <c r="T57" s="167">
        <v>100</v>
      </c>
      <c r="U57" s="168">
        <v>0</v>
      </c>
      <c r="V57" s="168">
        <v>0</v>
      </c>
      <c r="W57" s="168"/>
      <c r="X57" s="168">
        <v>86</v>
      </c>
      <c r="Y57" s="168"/>
      <c r="Z57" s="167">
        <v>1030</v>
      </c>
      <c r="AA57" s="167">
        <v>0</v>
      </c>
      <c r="AB57" s="168">
        <v>0</v>
      </c>
      <c r="AC57" s="168">
        <v>0</v>
      </c>
      <c r="AD57" s="168">
        <v>0</v>
      </c>
      <c r="AE57" s="168"/>
      <c r="AF57" s="167">
        <v>0</v>
      </c>
      <c r="AG57" s="167"/>
      <c r="AH57" s="167"/>
      <c r="AI57" s="167">
        <v>0</v>
      </c>
      <c r="AJ57" s="167">
        <v>0</v>
      </c>
      <c r="AK57" s="170">
        <f t="shared" si="9"/>
        <v>239819003</v>
      </c>
      <c r="AL57" s="170">
        <f t="shared" si="10"/>
        <v>0</v>
      </c>
      <c r="AM57" s="167">
        <f t="shared" si="2"/>
        <v>114143531</v>
      </c>
      <c r="AN57" s="442">
        <f t="shared" si="5"/>
        <v>50475977</v>
      </c>
      <c r="AO57" s="442">
        <f t="shared" si="5"/>
        <v>0</v>
      </c>
      <c r="AP57" s="167">
        <f>'ПРИЛОЖЕНИЕ 2.1 ПОСЕЩЕНИЯ С ПРОФ'!Z48</f>
        <v>52691084</v>
      </c>
      <c r="AQ57" s="167">
        <f>'ПРИЛОЖЕНИЕ 2.1 ПОСЕЩЕНИЯ С ПРОФ'!V48</f>
        <v>16100117</v>
      </c>
      <c r="AR57" s="167">
        <f>'ПРИЛОЖЕНИЕ 2.1 ПОСЕЩЕНИЯ С ПРОФ'!T48</f>
        <v>0</v>
      </c>
      <c r="AS57" s="167">
        <f>'ПРИЛОЖЕНИЕ 2.2  НЕОТЛОЖ'!F48</f>
        <v>503917</v>
      </c>
      <c r="AT57" s="167"/>
      <c r="AU57" s="167">
        <f>'ПРИЛОЖЕНИЕ 2.2  НЕОТЛОЖ'!R48</f>
        <v>0</v>
      </c>
      <c r="AV57" s="167">
        <f>'ПРИЛОЖЕНИЕ 2.3 ОБРАЩ по ЗАБОЛ'!F48</f>
        <v>34375860</v>
      </c>
      <c r="AW57" s="167">
        <f>'ПРИЛОЖЕНИЕ 2.3 ОБРАЩ по ЗАБОЛ'!H48</f>
        <v>34375860</v>
      </c>
      <c r="AX57" s="167">
        <f>'ПРИЛОЖЕНИЕ 2.3 ОБРАЩ по ЗАБОЛ'!AC48</f>
        <v>0</v>
      </c>
      <c r="AY57" s="170">
        <f>'ПРИЛОЖЕНИЕ 2.4 УСЛУГИ'!AD48</f>
        <v>9774935</v>
      </c>
      <c r="AZ57" s="167">
        <v>0</v>
      </c>
      <c r="BA57" s="167">
        <f>ДИСПАНСЕРН.НАБЛ.!N48</f>
        <v>16797735</v>
      </c>
      <c r="BB57" s="167">
        <f t="shared" si="3"/>
        <v>111877781</v>
      </c>
      <c r="BC57" s="167">
        <v>91656156</v>
      </c>
      <c r="BD57" s="167">
        <v>0</v>
      </c>
      <c r="BE57" s="167">
        <v>5964000</v>
      </c>
      <c r="BF57" s="168">
        <v>0</v>
      </c>
      <c r="BG57" s="167">
        <v>0</v>
      </c>
      <c r="BH57" s="167"/>
      <c r="BI57" s="167">
        <v>20221625</v>
      </c>
      <c r="BJ57" s="167"/>
      <c r="BK57" s="167">
        <v>13797691</v>
      </c>
      <c r="BL57" s="167">
        <v>0</v>
      </c>
      <c r="BM57" s="168">
        <v>0</v>
      </c>
      <c r="BN57" s="168">
        <v>0</v>
      </c>
      <c r="BO57" s="168">
        <v>0</v>
      </c>
      <c r="BP57" s="168"/>
      <c r="BQ57" s="168">
        <v>0</v>
      </c>
      <c r="BR57" s="167"/>
      <c r="BS57" s="167">
        <f t="shared" si="7"/>
        <v>0</v>
      </c>
      <c r="BT57" s="167"/>
      <c r="BU57" s="171">
        <f t="shared" si="6"/>
        <v>0</v>
      </c>
    </row>
    <row r="58" spans="1:73" ht="15.75" customHeight="1" x14ac:dyDescent="0.25">
      <c r="A58" s="148">
        <v>43</v>
      </c>
      <c r="B58" s="45" t="s">
        <v>112</v>
      </c>
      <c r="C58" s="46">
        <v>760056</v>
      </c>
      <c r="D58" s="47" t="s">
        <v>319</v>
      </c>
      <c r="E58" s="38">
        <f>'ПРИЛОЖЕНИЕ 2.1 ПОСЕЩЕНИЯ С ПРОФ'!Y49</f>
        <v>0</v>
      </c>
      <c r="F58" s="34"/>
      <c r="G58" s="38">
        <f>'ПРИЛОЖЕНИЕ 2.1 ПОСЕЩЕНИЯ С ПРОФ'!S49</f>
        <v>0</v>
      </c>
      <c r="H58" s="38">
        <f>'ПРИЛОЖЕНИЕ 2.2  НЕОТЛОЖ'!E49</f>
        <v>0</v>
      </c>
      <c r="I58" s="38">
        <f>'ПРИЛОЖЕНИЕ 2.2  НЕОТЛОЖ'!G49</f>
        <v>0</v>
      </c>
      <c r="J58" s="38">
        <f>'ПРИЛОЖЕНИЕ 2.2  НЕОТЛОЖ'!Q49</f>
        <v>0</v>
      </c>
      <c r="K58" s="38">
        <f>'ПРИЛОЖЕНИЕ 2.3 ОБРАЩ по ЗАБОЛ'!E49</f>
        <v>0</v>
      </c>
      <c r="L58" s="48">
        <f>'ПРИЛОЖЕНИЕ 2.3 ОБРАЩ по ЗАБОЛ'!G49</f>
        <v>0</v>
      </c>
      <c r="M58" s="38">
        <f>'ПРИЛОЖЕНИЕ 2.3 ОБРАЩ по ЗАБОЛ'!AB49</f>
        <v>0</v>
      </c>
      <c r="N58" s="38">
        <f>'ПРИЛОЖЕНИЕ 2.4 УСЛУГИ'!AC49</f>
        <v>0</v>
      </c>
      <c r="O58" s="48">
        <v>0</v>
      </c>
      <c r="P58" s="38">
        <f>ДИСПАНСЕРН.НАБЛ.!M49</f>
        <v>0</v>
      </c>
      <c r="Q58" s="37">
        <f t="shared" si="4"/>
        <v>604</v>
      </c>
      <c r="R58" s="38">
        <v>604</v>
      </c>
      <c r="S58" s="38">
        <v>0</v>
      </c>
      <c r="T58" s="34">
        <v>600</v>
      </c>
      <c r="U58" s="48">
        <v>0</v>
      </c>
      <c r="V58" s="48">
        <v>0</v>
      </c>
      <c r="W58" s="48"/>
      <c r="X58" s="48"/>
      <c r="Y58" s="48"/>
      <c r="Z58" s="38">
        <v>0</v>
      </c>
      <c r="AA58" s="38">
        <v>0</v>
      </c>
      <c r="AB58" s="48">
        <v>0</v>
      </c>
      <c r="AC58" s="48">
        <v>0</v>
      </c>
      <c r="AD58" s="48">
        <v>0</v>
      </c>
      <c r="AE58" s="48"/>
      <c r="AF58" s="38">
        <v>0</v>
      </c>
      <c r="AG58" s="38"/>
      <c r="AH58" s="38"/>
      <c r="AI58" s="38">
        <v>0</v>
      </c>
      <c r="AJ58" s="38">
        <v>0</v>
      </c>
      <c r="AK58" s="35">
        <f t="shared" si="9"/>
        <v>23085386</v>
      </c>
      <c r="AL58" s="35">
        <f t="shared" si="10"/>
        <v>0</v>
      </c>
      <c r="AM58" s="38">
        <f t="shared" si="2"/>
        <v>0</v>
      </c>
      <c r="AN58" s="442">
        <f t="shared" si="5"/>
        <v>0</v>
      </c>
      <c r="AO58" s="442">
        <f t="shared" si="5"/>
        <v>0</v>
      </c>
      <c r="AP58" s="38">
        <f>'ПРИЛОЖЕНИЕ 2.1 ПОСЕЩЕНИЯ С ПРОФ'!Z49</f>
        <v>0</v>
      </c>
      <c r="AQ58" s="38">
        <f>'ПРИЛОЖЕНИЕ 2.1 ПОСЕЩЕНИЯ С ПРОФ'!V49</f>
        <v>0</v>
      </c>
      <c r="AR58" s="38">
        <f>'ПРИЛОЖЕНИЕ 2.1 ПОСЕЩЕНИЯ С ПРОФ'!T49</f>
        <v>0</v>
      </c>
      <c r="AS58" s="38">
        <f>'ПРИЛОЖЕНИЕ 2.2  НЕОТЛОЖ'!F49</f>
        <v>0</v>
      </c>
      <c r="AT58" s="38"/>
      <c r="AU58" s="38">
        <f>'ПРИЛОЖЕНИЕ 2.2  НЕОТЛОЖ'!R49</f>
        <v>0</v>
      </c>
      <c r="AV58" s="38">
        <f>'ПРИЛОЖЕНИЕ 2.3 ОБРАЩ по ЗАБОЛ'!F49</f>
        <v>0</v>
      </c>
      <c r="AW58" s="38">
        <f>'ПРИЛОЖЕНИЕ 2.3 ОБРАЩ по ЗАБОЛ'!H49</f>
        <v>0</v>
      </c>
      <c r="AX58" s="38">
        <f>'ПРИЛОЖЕНИЕ 2.3 ОБРАЩ по ЗАБОЛ'!AC49</f>
        <v>0</v>
      </c>
      <c r="AY58" s="35">
        <f>'ПРИЛОЖЕНИЕ 2.4 УСЛУГИ'!AD49</f>
        <v>0</v>
      </c>
      <c r="AZ58" s="38">
        <v>0</v>
      </c>
      <c r="BA58" s="38">
        <f>ДИСПАНСЕРН.НАБЛ.!N49</f>
        <v>0</v>
      </c>
      <c r="BB58" s="38">
        <f t="shared" si="3"/>
        <v>23085386</v>
      </c>
      <c r="BC58" s="38">
        <v>23085386</v>
      </c>
      <c r="BD58" s="38">
        <v>0</v>
      </c>
      <c r="BE58" s="34">
        <v>22989959</v>
      </c>
      <c r="BF58" s="48">
        <v>0</v>
      </c>
      <c r="BG58" s="38">
        <v>0</v>
      </c>
      <c r="BH58" s="38"/>
      <c r="BI58" s="38"/>
      <c r="BJ58" s="38"/>
      <c r="BK58" s="34">
        <v>0</v>
      </c>
      <c r="BL58" s="34">
        <v>0</v>
      </c>
      <c r="BM58" s="48">
        <v>0</v>
      </c>
      <c r="BN58" s="48">
        <v>0</v>
      </c>
      <c r="BO58" s="48">
        <v>0</v>
      </c>
      <c r="BP58" s="48"/>
      <c r="BQ58" s="48">
        <v>0</v>
      </c>
      <c r="BR58" s="38"/>
      <c r="BS58" s="38">
        <f t="shared" si="7"/>
        <v>0</v>
      </c>
      <c r="BT58" s="38"/>
      <c r="BU58" s="50">
        <f t="shared" si="6"/>
        <v>0</v>
      </c>
    </row>
    <row r="59" spans="1:73" ht="15.75" customHeight="1" x14ac:dyDescent="0.25">
      <c r="A59" s="149">
        <v>44</v>
      </c>
      <c r="B59" s="45" t="s">
        <v>113</v>
      </c>
      <c r="C59" s="46">
        <v>760029</v>
      </c>
      <c r="D59" s="47" t="s">
        <v>114</v>
      </c>
      <c r="E59" s="38">
        <f>'ПРИЛОЖЕНИЕ 2.1 ПОСЕЩЕНИЯ С ПРОФ'!Y50</f>
        <v>0</v>
      </c>
      <c r="F59" s="34"/>
      <c r="G59" s="38">
        <f>'ПРИЛОЖЕНИЕ 2.1 ПОСЕЩЕНИЯ С ПРОФ'!S50</f>
        <v>0</v>
      </c>
      <c r="H59" s="38">
        <f>'ПРИЛОЖЕНИЕ 2.2  НЕОТЛОЖ'!E50</f>
        <v>0</v>
      </c>
      <c r="I59" s="38">
        <f>'ПРИЛОЖЕНИЕ 2.2  НЕОТЛОЖ'!G50</f>
        <v>0</v>
      </c>
      <c r="J59" s="38">
        <f>'ПРИЛОЖЕНИЕ 2.2  НЕОТЛОЖ'!Q50</f>
        <v>0</v>
      </c>
      <c r="K59" s="38">
        <f>'ПРИЛОЖЕНИЕ 2.3 ОБРАЩ по ЗАБОЛ'!E50</f>
        <v>1525</v>
      </c>
      <c r="L59" s="48">
        <f>'ПРИЛОЖЕНИЕ 2.3 ОБРАЩ по ЗАБОЛ'!G50</f>
        <v>0</v>
      </c>
      <c r="M59" s="38">
        <f>'ПРИЛОЖЕНИЕ 2.3 ОБРАЩ по ЗАБОЛ'!AB50</f>
        <v>0</v>
      </c>
      <c r="N59" s="38">
        <f>'ПРИЛОЖЕНИЕ 2.4 УСЛУГИ'!AC50</f>
        <v>0</v>
      </c>
      <c r="O59" s="48">
        <v>0</v>
      </c>
      <c r="P59" s="38">
        <f>ДИСПАНСЕРН.НАБЛ.!M50</f>
        <v>0</v>
      </c>
      <c r="Q59" s="37">
        <f t="shared" si="4"/>
        <v>0</v>
      </c>
      <c r="R59" s="38">
        <v>0</v>
      </c>
      <c r="S59" s="38">
        <v>0</v>
      </c>
      <c r="T59" s="34">
        <v>0</v>
      </c>
      <c r="U59" s="48">
        <v>0</v>
      </c>
      <c r="V59" s="48">
        <v>0</v>
      </c>
      <c r="W59" s="48"/>
      <c r="X59" s="48"/>
      <c r="Y59" s="48"/>
      <c r="Z59" s="38">
        <v>0</v>
      </c>
      <c r="AA59" s="38">
        <v>0</v>
      </c>
      <c r="AB59" s="48">
        <v>0</v>
      </c>
      <c r="AC59" s="48">
        <v>0</v>
      </c>
      <c r="AD59" s="48">
        <v>0</v>
      </c>
      <c r="AE59" s="48"/>
      <c r="AF59" s="38">
        <v>0</v>
      </c>
      <c r="AG59" s="38"/>
      <c r="AH59" s="38"/>
      <c r="AI59" s="38">
        <v>0</v>
      </c>
      <c r="AJ59" s="38">
        <v>0</v>
      </c>
      <c r="AK59" s="35">
        <f t="shared" si="9"/>
        <v>120456310</v>
      </c>
      <c r="AL59" s="35">
        <f t="shared" si="10"/>
        <v>0</v>
      </c>
      <c r="AM59" s="38">
        <f t="shared" si="2"/>
        <v>120456310</v>
      </c>
      <c r="AN59" s="442">
        <f t="shared" si="5"/>
        <v>0</v>
      </c>
      <c r="AO59" s="442">
        <f t="shared" si="5"/>
        <v>0</v>
      </c>
      <c r="AP59" s="38">
        <f>'ПРИЛОЖЕНИЕ 2.1 ПОСЕЩЕНИЯ С ПРОФ'!Z50</f>
        <v>0</v>
      </c>
      <c r="AQ59" s="38"/>
      <c r="AR59" s="38"/>
      <c r="AS59" s="38">
        <f>'ПРИЛОЖЕНИЕ 2.2  НЕОТЛОЖ'!F50</f>
        <v>0</v>
      </c>
      <c r="AT59" s="38"/>
      <c r="AU59" s="38">
        <f>'ПРИЛОЖЕНИЕ 2.2  НЕОТЛОЖ'!R50</f>
        <v>0</v>
      </c>
      <c r="AV59" s="38">
        <f>'ПРИЛОЖЕНИЕ 2.3 ОБРАЩ по ЗАБОЛ'!F50</f>
        <v>120456310</v>
      </c>
      <c r="AW59" s="38">
        <f>'ПРИЛОЖЕНИЕ 2.3 ОБРАЩ по ЗАБОЛ'!H50</f>
        <v>0</v>
      </c>
      <c r="AX59" s="38">
        <f>'ПРИЛОЖЕНИЕ 2.3 ОБРАЩ по ЗАБОЛ'!AC50</f>
        <v>0</v>
      </c>
      <c r="AY59" s="35">
        <f>'ПРИЛОЖЕНИЕ 2.4 УСЛУГИ'!AD50</f>
        <v>0</v>
      </c>
      <c r="AZ59" s="38">
        <v>0</v>
      </c>
      <c r="BA59" s="38">
        <f>ДИСПАНСЕРН.НАБЛ.!N50</f>
        <v>0</v>
      </c>
      <c r="BB59" s="38">
        <f t="shared" si="3"/>
        <v>0</v>
      </c>
      <c r="BC59" s="38">
        <v>0</v>
      </c>
      <c r="BD59" s="38">
        <v>0</v>
      </c>
      <c r="BE59" s="34">
        <v>0</v>
      </c>
      <c r="BF59" s="48">
        <v>0</v>
      </c>
      <c r="BG59" s="38">
        <v>0</v>
      </c>
      <c r="BH59" s="38"/>
      <c r="BI59" s="38"/>
      <c r="BJ59" s="38"/>
      <c r="BK59" s="34">
        <v>0</v>
      </c>
      <c r="BL59" s="34">
        <v>0</v>
      </c>
      <c r="BM59" s="48">
        <v>0</v>
      </c>
      <c r="BN59" s="48">
        <v>0</v>
      </c>
      <c r="BO59" s="48">
        <v>0</v>
      </c>
      <c r="BP59" s="48"/>
      <c r="BQ59" s="48">
        <v>0</v>
      </c>
      <c r="BR59" s="38"/>
      <c r="BS59" s="38">
        <f t="shared" si="7"/>
        <v>0</v>
      </c>
      <c r="BT59" s="38"/>
      <c r="BU59" s="50">
        <f t="shared" si="6"/>
        <v>0</v>
      </c>
    </row>
    <row r="60" spans="1:73" ht="15.75" customHeight="1" x14ac:dyDescent="0.25">
      <c r="A60" s="44">
        <v>45</v>
      </c>
      <c r="B60" s="45" t="s">
        <v>115</v>
      </c>
      <c r="C60" s="46">
        <v>760149</v>
      </c>
      <c r="D60" s="47" t="s">
        <v>320</v>
      </c>
      <c r="E60" s="38">
        <f>'ПРИЛОЖЕНИЕ 2.1 ПОСЕЩЕНИЯ С ПРОФ'!Y51</f>
        <v>1360</v>
      </c>
      <c r="F60" s="34"/>
      <c r="G60" s="38">
        <f>'ПРИЛОЖЕНИЕ 2.1 ПОСЕЩЕНИЯ С ПРОФ'!S51</f>
        <v>0</v>
      </c>
      <c r="H60" s="38">
        <f>'ПРИЛОЖЕНИЕ 2.2  НЕОТЛОЖ'!E51</f>
        <v>0</v>
      </c>
      <c r="I60" s="38">
        <f>'ПРИЛОЖЕНИЕ 2.2  НЕОТЛОЖ'!G51</f>
        <v>0</v>
      </c>
      <c r="J60" s="38">
        <f>'ПРИЛОЖЕНИЕ 2.2  НЕОТЛОЖ'!Q51</f>
        <v>0</v>
      </c>
      <c r="K60" s="38">
        <f>'ПРИЛОЖЕНИЕ 2.3 ОБРАЩ по ЗАБОЛ'!E51</f>
        <v>0</v>
      </c>
      <c r="L60" s="48">
        <f>'ПРИЛОЖЕНИЕ 2.3 ОБРАЩ по ЗАБОЛ'!G51</f>
        <v>0</v>
      </c>
      <c r="M60" s="38">
        <f>'ПРИЛОЖЕНИЕ 2.3 ОБРАЩ по ЗАБОЛ'!AB51</f>
        <v>0</v>
      </c>
      <c r="N60" s="38">
        <f>'ПРИЛОЖЕНИЕ 2.4 УСЛУГИ'!AC51</f>
        <v>0</v>
      </c>
      <c r="O60" s="48">
        <v>0</v>
      </c>
      <c r="P60" s="38">
        <f>ДИСПАНСЕРН.НАБЛ.!M51</f>
        <v>0</v>
      </c>
      <c r="Q60" s="37">
        <f t="shared" si="4"/>
        <v>2672</v>
      </c>
      <c r="R60" s="38">
        <v>2672</v>
      </c>
      <c r="S60" s="38">
        <v>0</v>
      </c>
      <c r="T60" s="34">
        <v>2672</v>
      </c>
      <c r="U60" s="48">
        <v>0</v>
      </c>
      <c r="V60" s="48">
        <v>0</v>
      </c>
      <c r="W60" s="48"/>
      <c r="X60" s="48"/>
      <c r="Y60" s="48"/>
      <c r="Z60" s="38">
        <v>0</v>
      </c>
      <c r="AA60" s="38">
        <v>0</v>
      </c>
      <c r="AB60" s="48">
        <v>0</v>
      </c>
      <c r="AC60" s="48">
        <v>0</v>
      </c>
      <c r="AD60" s="48">
        <v>0</v>
      </c>
      <c r="AE60" s="48"/>
      <c r="AF60" s="38">
        <v>0</v>
      </c>
      <c r="AG60" s="38"/>
      <c r="AH60" s="38"/>
      <c r="AI60" s="38">
        <v>0</v>
      </c>
      <c r="AJ60" s="38">
        <v>0</v>
      </c>
      <c r="AK60" s="35">
        <f t="shared" si="9"/>
        <v>97312614</v>
      </c>
      <c r="AL60" s="35">
        <f t="shared" si="10"/>
        <v>0</v>
      </c>
      <c r="AM60" s="38">
        <f t="shared" si="2"/>
        <v>599100</v>
      </c>
      <c r="AN60" s="442">
        <f t="shared" si="5"/>
        <v>0</v>
      </c>
      <c r="AO60" s="442">
        <f t="shared" si="5"/>
        <v>0</v>
      </c>
      <c r="AP60" s="38">
        <f>'ПРИЛОЖЕНИЕ 2.1 ПОСЕЩЕНИЯ С ПРОФ'!Z51</f>
        <v>599100</v>
      </c>
      <c r="AQ60" s="38"/>
      <c r="AR60" s="38"/>
      <c r="AS60" s="38">
        <f>'ПРИЛОЖЕНИЕ 2.2  НЕОТЛОЖ'!F51</f>
        <v>0</v>
      </c>
      <c r="AT60" s="38"/>
      <c r="AU60" s="38">
        <f>'ПРИЛОЖЕНИЕ 2.2  НЕОТЛОЖ'!R51</f>
        <v>0</v>
      </c>
      <c r="AV60" s="38">
        <f>'ПРИЛОЖЕНИЕ 2.3 ОБРАЩ по ЗАБОЛ'!F51</f>
        <v>0</v>
      </c>
      <c r="AW60" s="38">
        <f>'ПРИЛОЖЕНИЕ 2.3 ОБРАЩ по ЗАБОЛ'!H51</f>
        <v>0</v>
      </c>
      <c r="AX60" s="38">
        <f>'ПРИЛОЖЕНИЕ 2.3 ОБРАЩ по ЗАБОЛ'!AC51</f>
        <v>0</v>
      </c>
      <c r="AY60" s="35">
        <f>'ПРИЛОЖЕНИЕ 2.4 УСЛУГИ'!AD51</f>
        <v>0</v>
      </c>
      <c r="AZ60" s="38">
        <v>0</v>
      </c>
      <c r="BA60" s="38">
        <f>ДИСПАНСЕРН.НАБЛ.!N51</f>
        <v>0</v>
      </c>
      <c r="BB60" s="38">
        <f t="shared" si="3"/>
        <v>96713514</v>
      </c>
      <c r="BC60" s="38">
        <v>96713514</v>
      </c>
      <c r="BD60" s="38">
        <v>0</v>
      </c>
      <c r="BE60" s="34">
        <v>96713514</v>
      </c>
      <c r="BF60" s="48">
        <v>0</v>
      </c>
      <c r="BG60" s="38">
        <v>0</v>
      </c>
      <c r="BH60" s="38"/>
      <c r="BI60" s="38"/>
      <c r="BJ60" s="38"/>
      <c r="BK60" s="34">
        <v>0</v>
      </c>
      <c r="BL60" s="34">
        <v>0</v>
      </c>
      <c r="BM60" s="48">
        <v>0</v>
      </c>
      <c r="BN60" s="48">
        <v>0</v>
      </c>
      <c r="BO60" s="48">
        <v>0</v>
      </c>
      <c r="BP60" s="48"/>
      <c r="BQ60" s="48">
        <v>0</v>
      </c>
      <c r="BR60" s="38"/>
      <c r="BS60" s="38">
        <f t="shared" si="7"/>
        <v>0</v>
      </c>
      <c r="BT60" s="38"/>
      <c r="BU60" s="50">
        <f t="shared" si="6"/>
        <v>0</v>
      </c>
    </row>
    <row r="61" spans="1:73" ht="15.75" customHeight="1" x14ac:dyDescent="0.25">
      <c r="A61" s="149">
        <v>46</v>
      </c>
      <c r="B61" s="45" t="s">
        <v>116</v>
      </c>
      <c r="C61" s="46">
        <v>760138</v>
      </c>
      <c r="D61" s="47" t="s">
        <v>321</v>
      </c>
      <c r="E61" s="38">
        <f>'ПРИЛОЖЕНИЕ 2.1 ПОСЕЩЕНИЯ С ПРОФ'!Y52</f>
        <v>0</v>
      </c>
      <c r="F61" s="34"/>
      <c r="G61" s="38">
        <f>'ПРИЛОЖЕНИЕ 2.1 ПОСЕЩЕНИЯ С ПРОФ'!S52</f>
        <v>0</v>
      </c>
      <c r="H61" s="38">
        <f>'ПРИЛОЖЕНИЕ 2.2  НЕОТЛОЖ'!E52</f>
        <v>0</v>
      </c>
      <c r="I61" s="38">
        <f>'ПРИЛОЖЕНИЕ 2.2  НЕОТЛОЖ'!G52</f>
        <v>0</v>
      </c>
      <c r="J61" s="38">
        <f>'ПРИЛОЖЕНИЕ 2.2  НЕОТЛОЖ'!Q52</f>
        <v>0</v>
      </c>
      <c r="K61" s="38">
        <f>'ПРИЛОЖЕНИЕ 2.3 ОБРАЩ по ЗАБОЛ'!E52</f>
        <v>0</v>
      </c>
      <c r="L61" s="48">
        <f>'ПРИЛОЖЕНИЕ 2.3 ОБРАЩ по ЗАБОЛ'!G52</f>
        <v>0</v>
      </c>
      <c r="M61" s="38">
        <f>'ПРИЛОЖЕНИЕ 2.3 ОБРАЩ по ЗАБОЛ'!AB52</f>
        <v>0</v>
      </c>
      <c r="N61" s="38">
        <f>'ПРИЛОЖЕНИЕ 2.4 УСЛУГИ'!AC52</f>
        <v>0</v>
      </c>
      <c r="O61" s="48">
        <v>0</v>
      </c>
      <c r="P61" s="38">
        <f>ДИСПАНСЕРН.НАБЛ.!M52</f>
        <v>0</v>
      </c>
      <c r="Q61" s="37">
        <f t="shared" si="4"/>
        <v>0</v>
      </c>
      <c r="R61" s="38">
        <v>0</v>
      </c>
      <c r="S61" s="38">
        <v>0</v>
      </c>
      <c r="T61" s="34">
        <v>0</v>
      </c>
      <c r="U61" s="48">
        <v>0</v>
      </c>
      <c r="V61" s="48">
        <v>0</v>
      </c>
      <c r="W61" s="48"/>
      <c r="X61" s="48"/>
      <c r="Y61" s="48"/>
      <c r="Z61" s="38">
        <v>240</v>
      </c>
      <c r="AA61" s="38">
        <v>35</v>
      </c>
      <c r="AB61" s="48">
        <v>0</v>
      </c>
      <c r="AC61" s="48">
        <v>0</v>
      </c>
      <c r="AD61" s="48">
        <v>205</v>
      </c>
      <c r="AE61" s="48"/>
      <c r="AF61" s="38">
        <v>0</v>
      </c>
      <c r="AG61" s="38"/>
      <c r="AH61" s="38"/>
      <c r="AI61" s="38">
        <v>0</v>
      </c>
      <c r="AJ61" s="38">
        <v>0</v>
      </c>
      <c r="AK61" s="35">
        <f t="shared" si="9"/>
        <v>25677517</v>
      </c>
      <c r="AL61" s="35">
        <f t="shared" si="10"/>
        <v>3090178</v>
      </c>
      <c r="AM61" s="38">
        <f t="shared" si="2"/>
        <v>0</v>
      </c>
      <c r="AN61" s="442">
        <f t="shared" si="5"/>
        <v>0</v>
      </c>
      <c r="AO61" s="442">
        <f t="shared" si="5"/>
        <v>0</v>
      </c>
      <c r="AP61" s="38">
        <f>'ПРИЛОЖЕНИЕ 2.1 ПОСЕЩЕНИЯ С ПРОФ'!Z52</f>
        <v>0</v>
      </c>
      <c r="AQ61" s="38">
        <f>'ПРИЛОЖЕНИЕ 2.1 ПОСЕЩЕНИЯ С ПРОФ'!V52</f>
        <v>0</v>
      </c>
      <c r="AR61" s="38"/>
      <c r="AS61" s="38">
        <f>'ПРИЛОЖЕНИЕ 2.2  НЕОТЛОЖ'!F52</f>
        <v>0</v>
      </c>
      <c r="AT61" s="38"/>
      <c r="AU61" s="38">
        <f>'ПРИЛОЖЕНИЕ 2.2  НЕОТЛОЖ'!R52</f>
        <v>0</v>
      </c>
      <c r="AV61" s="38">
        <f>'ПРИЛОЖЕНИЕ 2.3 ОБРАЩ по ЗАБОЛ'!F52</f>
        <v>0</v>
      </c>
      <c r="AW61" s="38">
        <f>'ПРИЛОЖЕНИЕ 2.3 ОБРАЩ по ЗАБОЛ'!H52</f>
        <v>0</v>
      </c>
      <c r="AX61" s="38">
        <f>'ПРИЛОЖЕНИЕ 2.3 ОБРАЩ по ЗАБОЛ'!AC52</f>
        <v>0</v>
      </c>
      <c r="AY61" s="35">
        <f>'ПРИЛОЖЕНИЕ 2.4 УСЛУГИ'!AD52</f>
        <v>0</v>
      </c>
      <c r="AZ61" s="38">
        <v>0</v>
      </c>
      <c r="BA61" s="38">
        <f>ДИСПАНСЕРН.НАБЛ.!N52</f>
        <v>0</v>
      </c>
      <c r="BB61" s="38">
        <f t="shared" si="3"/>
        <v>0</v>
      </c>
      <c r="BC61" s="38">
        <v>0</v>
      </c>
      <c r="BD61" s="38">
        <v>0</v>
      </c>
      <c r="BE61" s="34">
        <v>0</v>
      </c>
      <c r="BF61" s="48">
        <v>0</v>
      </c>
      <c r="BG61" s="38">
        <v>0</v>
      </c>
      <c r="BH61" s="38"/>
      <c r="BI61" s="38"/>
      <c r="BJ61" s="38"/>
      <c r="BK61" s="34">
        <v>25677517</v>
      </c>
      <c r="BL61" s="34">
        <v>3090178</v>
      </c>
      <c r="BM61" s="48">
        <v>0</v>
      </c>
      <c r="BN61" s="48">
        <v>0</v>
      </c>
      <c r="BO61" s="48">
        <v>22587339</v>
      </c>
      <c r="BP61" s="48"/>
      <c r="BQ61" s="48">
        <v>0</v>
      </c>
      <c r="BR61" s="38"/>
      <c r="BS61" s="38"/>
      <c r="BT61" s="38"/>
      <c r="BU61" s="50">
        <f t="shared" si="6"/>
        <v>0</v>
      </c>
    </row>
    <row r="62" spans="1:73" ht="15.75" customHeight="1" x14ac:dyDescent="0.25">
      <c r="A62" s="149">
        <v>47</v>
      </c>
      <c r="B62" s="45" t="s">
        <v>117</v>
      </c>
      <c r="C62" s="46">
        <v>760156</v>
      </c>
      <c r="D62" s="47" t="s">
        <v>322</v>
      </c>
      <c r="E62" s="38">
        <f>'ПРИЛОЖЕНИЕ 2.1 ПОСЕЩЕНИЯ С ПРОФ'!Y53</f>
        <v>0</v>
      </c>
      <c r="F62" s="34"/>
      <c r="G62" s="38">
        <f>'ПРИЛОЖЕНИЕ 2.1 ПОСЕЩЕНИЯ С ПРОФ'!S53</f>
        <v>0</v>
      </c>
      <c r="H62" s="38">
        <f>'ПРИЛОЖЕНИЕ 2.2  НЕОТЛОЖ'!E53</f>
        <v>0</v>
      </c>
      <c r="I62" s="38">
        <f>'ПРИЛОЖЕНИЕ 2.2  НЕОТЛОЖ'!G53</f>
        <v>0</v>
      </c>
      <c r="J62" s="38">
        <f>'ПРИЛОЖЕНИЕ 2.2  НЕОТЛОЖ'!Q53</f>
        <v>0</v>
      </c>
      <c r="K62" s="38">
        <f>'ПРИЛОЖЕНИЕ 2.3 ОБРАЩ по ЗАБОЛ'!E53</f>
        <v>0</v>
      </c>
      <c r="L62" s="48">
        <f>'ПРИЛОЖЕНИЕ 2.3 ОБРАЩ по ЗАБОЛ'!G53</f>
        <v>0</v>
      </c>
      <c r="M62" s="38">
        <f>'ПРИЛОЖЕНИЕ 2.3 ОБРАЩ по ЗАБОЛ'!AB53</f>
        <v>0</v>
      </c>
      <c r="N62" s="38">
        <f>'ПРИЛОЖЕНИЕ 2.4 УСЛУГИ'!AC53</f>
        <v>0</v>
      </c>
      <c r="O62" s="48">
        <v>0</v>
      </c>
      <c r="P62" s="38">
        <f>ДИСПАНСЕРН.НАБЛ.!M53</f>
        <v>0</v>
      </c>
      <c r="Q62" s="37">
        <f t="shared" si="4"/>
        <v>0</v>
      </c>
      <c r="R62" s="38">
        <v>0</v>
      </c>
      <c r="S62" s="38">
        <v>0</v>
      </c>
      <c r="T62" s="34">
        <v>0</v>
      </c>
      <c r="U62" s="48">
        <v>0</v>
      </c>
      <c r="V62" s="48">
        <v>0</v>
      </c>
      <c r="W62" s="48"/>
      <c r="X62" s="48"/>
      <c r="Y62" s="48"/>
      <c r="Z62" s="38">
        <v>222</v>
      </c>
      <c r="AA62" s="38">
        <v>17</v>
      </c>
      <c r="AB62" s="48">
        <v>0</v>
      </c>
      <c r="AC62" s="48">
        <v>0</v>
      </c>
      <c r="AD62" s="48">
        <v>205</v>
      </c>
      <c r="AE62" s="48"/>
      <c r="AF62" s="38">
        <v>0</v>
      </c>
      <c r="AG62" s="38"/>
      <c r="AH62" s="38"/>
      <c r="AI62" s="38">
        <v>0</v>
      </c>
      <c r="AJ62" s="38">
        <v>0</v>
      </c>
      <c r="AK62" s="35">
        <f t="shared" si="9"/>
        <v>22398200</v>
      </c>
      <c r="AL62" s="35">
        <f t="shared" si="10"/>
        <v>2328235</v>
      </c>
      <c r="AM62" s="38">
        <f t="shared" si="2"/>
        <v>0</v>
      </c>
      <c r="AN62" s="442">
        <f t="shared" si="5"/>
        <v>0</v>
      </c>
      <c r="AO62" s="442">
        <f t="shared" si="5"/>
        <v>0</v>
      </c>
      <c r="AP62" s="38">
        <f>'ПРИЛОЖЕНИЕ 2.1 ПОСЕЩЕНИЯ С ПРОФ'!Z53</f>
        <v>0</v>
      </c>
      <c r="AQ62" s="38"/>
      <c r="AR62" s="38"/>
      <c r="AS62" s="38">
        <f>'ПРИЛОЖЕНИЕ 2.2  НЕОТЛОЖ'!F53</f>
        <v>0</v>
      </c>
      <c r="AT62" s="38"/>
      <c r="AU62" s="38">
        <f>'ПРИЛОЖЕНИЕ 2.2  НЕОТЛОЖ'!R53</f>
        <v>0</v>
      </c>
      <c r="AV62" s="38">
        <f>'ПРИЛОЖЕНИЕ 2.3 ОБРАЩ по ЗАБОЛ'!F53</f>
        <v>0</v>
      </c>
      <c r="AW62" s="38">
        <f>'ПРИЛОЖЕНИЕ 2.3 ОБРАЩ по ЗАБОЛ'!H53</f>
        <v>0</v>
      </c>
      <c r="AX62" s="38">
        <f>'ПРИЛОЖЕНИЕ 2.3 ОБРАЩ по ЗАБОЛ'!AC53</f>
        <v>0</v>
      </c>
      <c r="AY62" s="35">
        <f>'ПРИЛОЖЕНИЕ 2.4 УСЛУГИ'!AD53</f>
        <v>0</v>
      </c>
      <c r="AZ62" s="38">
        <v>0</v>
      </c>
      <c r="BA62" s="38">
        <f>ДИСПАНСЕРН.НАБЛ.!N53</f>
        <v>0</v>
      </c>
      <c r="BB62" s="38">
        <f t="shared" si="3"/>
        <v>0</v>
      </c>
      <c r="BC62" s="38">
        <v>0</v>
      </c>
      <c r="BD62" s="38">
        <v>0</v>
      </c>
      <c r="BE62" s="34">
        <v>0</v>
      </c>
      <c r="BF62" s="48">
        <v>0</v>
      </c>
      <c r="BG62" s="38">
        <v>0</v>
      </c>
      <c r="BH62" s="38"/>
      <c r="BI62" s="38"/>
      <c r="BJ62" s="38"/>
      <c r="BK62" s="34">
        <v>22398200</v>
      </c>
      <c r="BL62" s="34">
        <v>2328235</v>
      </c>
      <c r="BM62" s="48">
        <v>0</v>
      </c>
      <c r="BN62" s="48">
        <v>0</v>
      </c>
      <c r="BO62" s="48">
        <v>20069965</v>
      </c>
      <c r="BP62" s="48"/>
      <c r="BQ62" s="48">
        <v>0</v>
      </c>
      <c r="BR62" s="38"/>
      <c r="BS62" s="38"/>
      <c r="BT62" s="38"/>
      <c r="BU62" s="50">
        <f t="shared" si="6"/>
        <v>0</v>
      </c>
    </row>
    <row r="63" spans="1:73" ht="15.75" customHeight="1" x14ac:dyDescent="0.25">
      <c r="A63" s="44">
        <v>48</v>
      </c>
      <c r="B63" s="45" t="s">
        <v>118</v>
      </c>
      <c r="C63" s="46">
        <v>760155</v>
      </c>
      <c r="D63" s="47" t="s">
        <v>119</v>
      </c>
      <c r="E63" s="38">
        <f>'ПРИЛОЖЕНИЕ 2.1 ПОСЕЩЕНИЯ С ПРОФ'!Y54</f>
        <v>0</v>
      </c>
      <c r="F63" s="34"/>
      <c r="G63" s="38">
        <f>'ПРИЛОЖЕНИЕ 2.1 ПОСЕЩЕНИЯ С ПРОФ'!S54</f>
        <v>0</v>
      </c>
      <c r="H63" s="38">
        <f>'ПРИЛОЖЕНИЕ 2.2  НЕОТЛОЖ'!E54</f>
        <v>0</v>
      </c>
      <c r="I63" s="38">
        <f>'ПРИЛОЖЕНИЕ 2.2  НЕОТЛОЖ'!G54</f>
        <v>0</v>
      </c>
      <c r="J63" s="38">
        <f>'ПРИЛОЖЕНИЕ 2.2  НЕОТЛОЖ'!Q54</f>
        <v>0</v>
      </c>
      <c r="K63" s="38">
        <f>'ПРИЛОЖЕНИЕ 2.3 ОБРАЩ по ЗАБОЛ'!E54</f>
        <v>0</v>
      </c>
      <c r="L63" s="48">
        <f>'ПРИЛОЖЕНИЕ 2.3 ОБРАЩ по ЗАБОЛ'!G54</f>
        <v>0</v>
      </c>
      <c r="M63" s="38">
        <f>'ПРИЛОЖЕНИЕ 2.3 ОБРАЩ по ЗАБОЛ'!AB54</f>
        <v>0</v>
      </c>
      <c r="N63" s="38">
        <f>'ПРИЛОЖЕНИЕ 2.4 УСЛУГИ'!AC54</f>
        <v>0</v>
      </c>
      <c r="O63" s="48">
        <v>0</v>
      </c>
      <c r="P63" s="38">
        <f>ДИСПАНСЕРН.НАБЛ.!M54</f>
        <v>0</v>
      </c>
      <c r="Q63" s="37">
        <f t="shared" si="4"/>
        <v>0</v>
      </c>
      <c r="R63" s="38">
        <v>0</v>
      </c>
      <c r="S63" s="38">
        <v>0</v>
      </c>
      <c r="T63" s="34">
        <v>0</v>
      </c>
      <c r="U63" s="48">
        <v>0</v>
      </c>
      <c r="V63" s="48">
        <v>0</v>
      </c>
      <c r="W63" s="48"/>
      <c r="X63" s="48"/>
      <c r="Y63" s="48"/>
      <c r="Z63" s="38">
        <v>2</v>
      </c>
      <c r="AA63" s="38">
        <v>0</v>
      </c>
      <c r="AB63" s="48">
        <v>0</v>
      </c>
      <c r="AC63" s="48">
        <v>0</v>
      </c>
      <c r="AD63" s="48">
        <v>2</v>
      </c>
      <c r="AE63" s="48"/>
      <c r="AF63" s="38">
        <v>0</v>
      </c>
      <c r="AG63" s="38"/>
      <c r="AH63" s="38"/>
      <c r="AI63" s="38">
        <v>0</v>
      </c>
      <c r="AJ63" s="38">
        <v>0</v>
      </c>
      <c r="AK63" s="35">
        <f t="shared" si="9"/>
        <v>312857</v>
      </c>
      <c r="AL63" s="35">
        <f t="shared" si="10"/>
        <v>0</v>
      </c>
      <c r="AM63" s="38">
        <f t="shared" si="2"/>
        <v>0</v>
      </c>
      <c r="AN63" s="442">
        <f t="shared" si="5"/>
        <v>0</v>
      </c>
      <c r="AO63" s="442">
        <f t="shared" si="5"/>
        <v>0</v>
      </c>
      <c r="AP63" s="38">
        <f>'ПРИЛОЖЕНИЕ 2.1 ПОСЕЩЕНИЯ С ПРОФ'!Z54</f>
        <v>0</v>
      </c>
      <c r="AQ63" s="38"/>
      <c r="AR63" s="38"/>
      <c r="AS63" s="38">
        <f>'ПРИЛОЖЕНИЕ 2.2  НЕОТЛОЖ'!F54</f>
        <v>0</v>
      </c>
      <c r="AT63" s="38"/>
      <c r="AU63" s="38">
        <f>'ПРИЛОЖЕНИЕ 2.2  НЕОТЛОЖ'!R54</f>
        <v>0</v>
      </c>
      <c r="AV63" s="38">
        <f>'ПРИЛОЖЕНИЕ 2.3 ОБРАЩ по ЗАБОЛ'!F54</f>
        <v>0</v>
      </c>
      <c r="AW63" s="38">
        <f>'ПРИЛОЖЕНИЕ 2.3 ОБРАЩ по ЗАБОЛ'!H54</f>
        <v>0</v>
      </c>
      <c r="AX63" s="38">
        <f>'ПРИЛОЖЕНИЕ 2.3 ОБРАЩ по ЗАБОЛ'!AC54</f>
        <v>0</v>
      </c>
      <c r="AY63" s="35">
        <f>'ПРИЛОЖЕНИЕ 2.4 УСЛУГИ'!AD54</f>
        <v>0</v>
      </c>
      <c r="AZ63" s="38">
        <v>0</v>
      </c>
      <c r="BA63" s="38">
        <f>ДИСПАНСЕРН.НАБЛ.!N54</f>
        <v>0</v>
      </c>
      <c r="BB63" s="38">
        <f t="shared" si="3"/>
        <v>0</v>
      </c>
      <c r="BC63" s="38">
        <v>0</v>
      </c>
      <c r="BD63" s="38">
        <v>0</v>
      </c>
      <c r="BE63" s="34">
        <v>0</v>
      </c>
      <c r="BF63" s="48">
        <v>0</v>
      </c>
      <c r="BG63" s="38">
        <v>0</v>
      </c>
      <c r="BH63" s="38"/>
      <c r="BI63" s="38"/>
      <c r="BJ63" s="38"/>
      <c r="BK63" s="34">
        <v>312857</v>
      </c>
      <c r="BL63" s="34">
        <v>0</v>
      </c>
      <c r="BM63" s="48">
        <v>0</v>
      </c>
      <c r="BN63" s="48">
        <v>0</v>
      </c>
      <c r="BO63" s="48">
        <v>312857</v>
      </c>
      <c r="BP63" s="48"/>
      <c r="BQ63" s="48">
        <v>0</v>
      </c>
      <c r="BR63" s="38"/>
      <c r="BS63" s="38"/>
      <c r="BT63" s="38"/>
      <c r="BU63" s="50">
        <f t="shared" si="6"/>
        <v>0</v>
      </c>
    </row>
    <row r="64" spans="1:73" ht="15.75" customHeight="1" x14ac:dyDescent="0.25">
      <c r="A64" s="149">
        <v>49</v>
      </c>
      <c r="B64" s="45" t="s">
        <v>120</v>
      </c>
      <c r="C64" s="46">
        <v>760147</v>
      </c>
      <c r="D64" s="47" t="s">
        <v>323</v>
      </c>
      <c r="E64" s="38">
        <f>'ПРИЛОЖЕНИЕ 2.1 ПОСЕЩЕНИЯ С ПРОФ'!Y55</f>
        <v>0</v>
      </c>
      <c r="F64" s="34"/>
      <c r="G64" s="38">
        <f>'ПРИЛОЖЕНИЕ 2.1 ПОСЕЩЕНИЯ С ПРОФ'!S55</f>
        <v>0</v>
      </c>
      <c r="H64" s="38">
        <f>'ПРИЛОЖЕНИЕ 2.2  НЕОТЛОЖ'!E55</f>
        <v>0</v>
      </c>
      <c r="I64" s="38">
        <f>'ПРИЛОЖЕНИЕ 2.2  НЕОТЛОЖ'!G55</f>
        <v>0</v>
      </c>
      <c r="J64" s="38">
        <f>'ПРИЛОЖЕНИЕ 2.2  НЕОТЛОЖ'!Q55</f>
        <v>0</v>
      </c>
      <c r="K64" s="38">
        <f>'ПРИЛОЖЕНИЕ 2.3 ОБРАЩ по ЗАБОЛ'!E55</f>
        <v>0</v>
      </c>
      <c r="L64" s="48">
        <f>'ПРИЛОЖЕНИЕ 2.3 ОБРАЩ по ЗАБОЛ'!G55</f>
        <v>0</v>
      </c>
      <c r="M64" s="38">
        <f>'ПРИЛОЖЕНИЕ 2.3 ОБРАЩ по ЗАБОЛ'!AB55</f>
        <v>0</v>
      </c>
      <c r="N64" s="38">
        <f>'ПРИЛОЖЕНИЕ 2.4 УСЛУГИ'!AC55</f>
        <v>0</v>
      </c>
      <c r="O64" s="48">
        <v>0</v>
      </c>
      <c r="P64" s="38">
        <f>ДИСПАНСЕРН.НАБЛ.!M55</f>
        <v>0</v>
      </c>
      <c r="Q64" s="37">
        <f t="shared" si="4"/>
        <v>0</v>
      </c>
      <c r="R64" s="38">
        <v>0</v>
      </c>
      <c r="S64" s="38">
        <v>0</v>
      </c>
      <c r="T64" s="34">
        <v>0</v>
      </c>
      <c r="U64" s="48">
        <v>0</v>
      </c>
      <c r="V64" s="48">
        <v>0</v>
      </c>
      <c r="W64" s="48"/>
      <c r="X64" s="48"/>
      <c r="Y64" s="48"/>
      <c r="Z64" s="38">
        <v>1008</v>
      </c>
      <c r="AA64" s="38">
        <v>0</v>
      </c>
      <c r="AB64" s="48">
        <v>0</v>
      </c>
      <c r="AC64" s="48">
        <v>0</v>
      </c>
      <c r="AD64" s="48">
        <v>0</v>
      </c>
      <c r="AE64" s="48"/>
      <c r="AF64" s="38">
        <v>0</v>
      </c>
      <c r="AG64" s="38"/>
      <c r="AH64" s="38"/>
      <c r="AI64" s="38">
        <v>0</v>
      </c>
      <c r="AJ64" s="38">
        <v>0</v>
      </c>
      <c r="AK64" s="35">
        <f t="shared" si="9"/>
        <v>29660002</v>
      </c>
      <c r="AL64" s="35">
        <f t="shared" si="10"/>
        <v>0</v>
      </c>
      <c r="AM64" s="38">
        <f t="shared" si="2"/>
        <v>0</v>
      </c>
      <c r="AN64" s="442">
        <f t="shared" si="5"/>
        <v>0</v>
      </c>
      <c r="AO64" s="442">
        <f t="shared" si="5"/>
        <v>0</v>
      </c>
      <c r="AP64" s="38">
        <f>'ПРИЛОЖЕНИЕ 2.1 ПОСЕЩЕНИЯ С ПРОФ'!Z55</f>
        <v>0</v>
      </c>
      <c r="AQ64" s="38"/>
      <c r="AR64" s="38"/>
      <c r="AS64" s="38">
        <f>'ПРИЛОЖЕНИЕ 2.2  НЕОТЛОЖ'!F55</f>
        <v>0</v>
      </c>
      <c r="AT64" s="38"/>
      <c r="AU64" s="38">
        <f>'ПРИЛОЖЕНИЕ 2.2  НЕОТЛОЖ'!R55</f>
        <v>0</v>
      </c>
      <c r="AV64" s="38">
        <f>'ПРИЛОЖЕНИЕ 2.3 ОБРАЩ по ЗАБОЛ'!F55</f>
        <v>0</v>
      </c>
      <c r="AW64" s="38">
        <f>'ПРИЛОЖЕНИЕ 2.3 ОБРАЩ по ЗАБОЛ'!H55</f>
        <v>0</v>
      </c>
      <c r="AX64" s="38">
        <f>'ПРИЛОЖЕНИЕ 2.3 ОБРАЩ по ЗАБОЛ'!AC55</f>
        <v>0</v>
      </c>
      <c r="AY64" s="35">
        <f>'ПРИЛОЖЕНИЕ 2.4 УСЛУГИ'!AD55</f>
        <v>0</v>
      </c>
      <c r="AZ64" s="38">
        <v>0</v>
      </c>
      <c r="BA64" s="38">
        <f>ДИСПАНСЕРН.НАБЛ.!N55</f>
        <v>0</v>
      </c>
      <c r="BB64" s="38">
        <f t="shared" si="3"/>
        <v>0</v>
      </c>
      <c r="BC64" s="38">
        <v>0</v>
      </c>
      <c r="BD64" s="38">
        <v>0</v>
      </c>
      <c r="BE64" s="34">
        <v>0</v>
      </c>
      <c r="BF64" s="48">
        <v>0</v>
      </c>
      <c r="BG64" s="38">
        <v>0</v>
      </c>
      <c r="BH64" s="38"/>
      <c r="BI64" s="38"/>
      <c r="BJ64" s="38"/>
      <c r="BK64" s="34">
        <v>29660002</v>
      </c>
      <c r="BL64" s="34">
        <v>0</v>
      </c>
      <c r="BM64" s="48">
        <v>0</v>
      </c>
      <c r="BN64" s="48">
        <v>0</v>
      </c>
      <c r="BO64" s="48">
        <v>0</v>
      </c>
      <c r="BP64" s="48"/>
      <c r="BQ64" s="48">
        <v>0</v>
      </c>
      <c r="BR64" s="38"/>
      <c r="BS64" s="38"/>
      <c r="BT64" s="38"/>
      <c r="BU64" s="50">
        <f t="shared" si="6"/>
        <v>0</v>
      </c>
    </row>
    <row r="65" spans="1:73" ht="15.75" customHeight="1" x14ac:dyDescent="0.25">
      <c r="A65" s="148">
        <v>50</v>
      </c>
      <c r="B65" s="45" t="s">
        <v>121</v>
      </c>
      <c r="C65" s="46">
        <v>760168</v>
      </c>
      <c r="D65" s="47" t="s">
        <v>324</v>
      </c>
      <c r="E65" s="38">
        <f>'ПРИЛОЖЕНИЕ 2.1 ПОСЕЩЕНИЯ С ПРОФ'!Y56</f>
        <v>0</v>
      </c>
      <c r="F65" s="34"/>
      <c r="G65" s="38">
        <f>'ПРИЛОЖЕНИЕ 2.1 ПОСЕЩЕНИЯ С ПРОФ'!S56</f>
        <v>0</v>
      </c>
      <c r="H65" s="38">
        <f>'ПРИЛОЖЕНИЕ 2.2  НЕОТЛОЖ'!E56</f>
        <v>0</v>
      </c>
      <c r="I65" s="38">
        <f>'ПРИЛОЖЕНИЕ 2.2  НЕОТЛОЖ'!G56</f>
        <v>0</v>
      </c>
      <c r="J65" s="38">
        <f>'ПРИЛОЖЕНИЕ 2.2  НЕОТЛОЖ'!Q56</f>
        <v>0</v>
      </c>
      <c r="K65" s="38">
        <f>'ПРИЛОЖЕНИЕ 2.3 ОБРАЩ по ЗАБОЛ'!E56</f>
        <v>0</v>
      </c>
      <c r="L65" s="48">
        <f>'ПРИЛОЖЕНИЕ 2.3 ОБРАЩ по ЗАБОЛ'!G56</f>
        <v>0</v>
      </c>
      <c r="M65" s="38">
        <f>'ПРИЛОЖЕНИЕ 2.3 ОБРАЩ по ЗАБОЛ'!AB56</f>
        <v>0</v>
      </c>
      <c r="N65" s="38">
        <f>'ПРИЛОЖЕНИЕ 2.4 УСЛУГИ'!AC56</f>
        <v>0</v>
      </c>
      <c r="O65" s="48">
        <v>0</v>
      </c>
      <c r="P65" s="38">
        <f>ДИСПАНСЕРН.НАБЛ.!M56</f>
        <v>0</v>
      </c>
      <c r="Q65" s="37">
        <f t="shared" si="4"/>
        <v>240</v>
      </c>
      <c r="R65" s="38">
        <v>240</v>
      </c>
      <c r="S65" s="38">
        <v>0</v>
      </c>
      <c r="T65" s="34">
        <v>0</v>
      </c>
      <c r="U65" s="48">
        <v>0</v>
      </c>
      <c r="V65" s="48">
        <v>0</v>
      </c>
      <c r="W65" s="48"/>
      <c r="X65" s="48"/>
      <c r="Y65" s="48"/>
      <c r="Z65" s="38">
        <v>1000</v>
      </c>
      <c r="AA65" s="38">
        <v>0</v>
      </c>
      <c r="AB65" s="48">
        <v>0</v>
      </c>
      <c r="AC65" s="48">
        <v>0</v>
      </c>
      <c r="AD65" s="48">
        <v>0</v>
      </c>
      <c r="AE65" s="48"/>
      <c r="AF65" s="38">
        <v>0</v>
      </c>
      <c r="AG65" s="38"/>
      <c r="AH65" s="38"/>
      <c r="AI65" s="38">
        <v>0</v>
      </c>
      <c r="AJ65" s="38">
        <v>0</v>
      </c>
      <c r="AK65" s="35">
        <f t="shared" si="9"/>
        <v>46215765</v>
      </c>
      <c r="AL65" s="35">
        <f t="shared" si="10"/>
        <v>0</v>
      </c>
      <c r="AM65" s="38">
        <f t="shared" si="2"/>
        <v>0</v>
      </c>
      <c r="AN65" s="442">
        <f t="shared" si="5"/>
        <v>0</v>
      </c>
      <c r="AO65" s="442">
        <f t="shared" si="5"/>
        <v>0</v>
      </c>
      <c r="AP65" s="38">
        <f>'ПРИЛОЖЕНИЕ 2.1 ПОСЕЩЕНИЯ С ПРОФ'!Z56</f>
        <v>0</v>
      </c>
      <c r="AQ65" s="38"/>
      <c r="AR65" s="38"/>
      <c r="AS65" s="38">
        <f>'ПРИЛОЖЕНИЕ 2.2  НЕОТЛОЖ'!F56</f>
        <v>0</v>
      </c>
      <c r="AT65" s="38"/>
      <c r="AU65" s="38">
        <f>'ПРИЛОЖЕНИЕ 2.2  НЕОТЛОЖ'!R56</f>
        <v>0</v>
      </c>
      <c r="AV65" s="38">
        <f>'ПРИЛОЖЕНИЕ 2.3 ОБРАЩ по ЗАБОЛ'!F56</f>
        <v>0</v>
      </c>
      <c r="AW65" s="38">
        <f>'ПРИЛОЖЕНИЕ 2.3 ОБРАЩ по ЗАБОЛ'!H56</f>
        <v>0</v>
      </c>
      <c r="AX65" s="38">
        <f>'ПРИЛОЖЕНИЕ 2.3 ОБРАЩ по ЗАБОЛ'!AC56</f>
        <v>0</v>
      </c>
      <c r="AY65" s="35">
        <f>'ПРИЛОЖЕНИЕ 2.4 УСЛУГИ'!AD56</f>
        <v>0</v>
      </c>
      <c r="AZ65" s="38">
        <v>0</v>
      </c>
      <c r="BA65" s="38">
        <f>ДИСПАНСЕРН.НАБЛ.!N56</f>
        <v>0</v>
      </c>
      <c r="BB65" s="38">
        <f t="shared" si="3"/>
        <v>10470608</v>
      </c>
      <c r="BC65" s="38">
        <v>10470608</v>
      </c>
      <c r="BD65" s="38">
        <v>0</v>
      </c>
      <c r="BE65" s="34">
        <v>0</v>
      </c>
      <c r="BF65" s="48">
        <v>0</v>
      </c>
      <c r="BG65" s="38">
        <v>0</v>
      </c>
      <c r="BH65" s="38"/>
      <c r="BI65" s="38"/>
      <c r="BJ65" s="38"/>
      <c r="BK65" s="34">
        <v>35745157</v>
      </c>
      <c r="BL65" s="34">
        <v>0</v>
      </c>
      <c r="BM65" s="48">
        <v>0</v>
      </c>
      <c r="BN65" s="48">
        <v>0</v>
      </c>
      <c r="BO65" s="48">
        <v>0</v>
      </c>
      <c r="BP65" s="48"/>
      <c r="BQ65" s="48">
        <v>0</v>
      </c>
      <c r="BR65" s="38"/>
      <c r="BS65" s="38"/>
      <c r="BT65" s="38"/>
      <c r="BU65" s="50">
        <f t="shared" si="6"/>
        <v>0</v>
      </c>
    </row>
    <row r="66" spans="1:73" ht="15.75" customHeight="1" x14ac:dyDescent="0.25">
      <c r="A66" s="44">
        <v>51</v>
      </c>
      <c r="B66" s="45" t="s">
        <v>122</v>
      </c>
      <c r="C66" s="46">
        <v>760143</v>
      </c>
      <c r="D66" s="47" t="s">
        <v>325</v>
      </c>
      <c r="E66" s="38">
        <f>'ПРИЛОЖЕНИЕ 2.1 ПОСЕЩЕНИЯ С ПРОФ'!Y57</f>
        <v>0</v>
      </c>
      <c r="F66" s="34"/>
      <c r="G66" s="38">
        <f>'ПРИЛОЖЕНИЕ 2.1 ПОСЕЩЕНИЯ С ПРОФ'!S57</f>
        <v>0</v>
      </c>
      <c r="H66" s="38">
        <f>'ПРИЛОЖЕНИЕ 2.2  НЕОТЛОЖ'!E57</f>
        <v>0</v>
      </c>
      <c r="I66" s="38">
        <f>'ПРИЛОЖЕНИЕ 2.2  НЕОТЛОЖ'!G57</f>
        <v>0</v>
      </c>
      <c r="J66" s="38">
        <f>'ПРИЛОЖЕНИЕ 2.2  НЕОТЛОЖ'!Q57</f>
        <v>0</v>
      </c>
      <c r="K66" s="38">
        <f>'ПРИЛОЖЕНИЕ 2.3 ОБРАЩ по ЗАБОЛ'!E57</f>
        <v>0</v>
      </c>
      <c r="L66" s="48">
        <f>'ПРИЛОЖЕНИЕ 2.3 ОБРАЩ по ЗАБОЛ'!G57</f>
        <v>0</v>
      </c>
      <c r="M66" s="38">
        <f>'ПРИЛОЖЕНИЕ 2.3 ОБРАЩ по ЗАБОЛ'!AB57</f>
        <v>0</v>
      </c>
      <c r="N66" s="38">
        <f>'ПРИЛОЖЕНИЕ 2.4 УСЛУГИ'!AC57</f>
        <v>0</v>
      </c>
      <c r="O66" s="48">
        <v>0</v>
      </c>
      <c r="P66" s="38">
        <f>ДИСПАНСЕРН.НАБЛ.!M57</f>
        <v>0</v>
      </c>
      <c r="Q66" s="37">
        <f t="shared" si="4"/>
        <v>105</v>
      </c>
      <c r="R66" s="38">
        <v>101</v>
      </c>
      <c r="S66" s="38">
        <v>0</v>
      </c>
      <c r="T66" s="34">
        <v>0</v>
      </c>
      <c r="U66" s="48">
        <v>0</v>
      </c>
      <c r="V66" s="48">
        <v>0</v>
      </c>
      <c r="W66" s="48"/>
      <c r="X66" s="48">
        <v>4</v>
      </c>
      <c r="Y66" s="48"/>
      <c r="Z66" s="38">
        <v>146</v>
      </c>
      <c r="AA66" s="38">
        <v>0</v>
      </c>
      <c r="AB66" s="48">
        <v>0</v>
      </c>
      <c r="AC66" s="48">
        <v>0</v>
      </c>
      <c r="AD66" s="48">
        <v>0</v>
      </c>
      <c r="AE66" s="48"/>
      <c r="AF66" s="38">
        <v>0</v>
      </c>
      <c r="AG66" s="38"/>
      <c r="AH66" s="38"/>
      <c r="AI66" s="38">
        <v>0</v>
      </c>
      <c r="AJ66" s="38">
        <v>0</v>
      </c>
      <c r="AK66" s="35">
        <f t="shared" si="9"/>
        <v>11537527</v>
      </c>
      <c r="AL66" s="35">
        <f t="shared" si="10"/>
        <v>0</v>
      </c>
      <c r="AM66" s="38">
        <f t="shared" si="2"/>
        <v>0</v>
      </c>
      <c r="AN66" s="442">
        <f t="shared" si="5"/>
        <v>0</v>
      </c>
      <c r="AO66" s="442">
        <f t="shared" si="5"/>
        <v>0</v>
      </c>
      <c r="AP66" s="38">
        <f>'ПРИЛОЖЕНИЕ 2.1 ПОСЕЩЕНИЯ С ПРОФ'!Z57</f>
        <v>0</v>
      </c>
      <c r="AQ66" s="38"/>
      <c r="AR66" s="38"/>
      <c r="AS66" s="38">
        <f>'ПРИЛОЖЕНИЕ 2.2  НЕОТЛОЖ'!F57</f>
        <v>0</v>
      </c>
      <c r="AT66" s="38"/>
      <c r="AU66" s="38">
        <f>'ПРИЛОЖЕНИЕ 2.2  НЕОТЛОЖ'!R57</f>
        <v>0</v>
      </c>
      <c r="AV66" s="38">
        <f>'ПРИЛОЖЕНИЕ 2.3 ОБРАЩ по ЗАБОЛ'!F57</f>
        <v>0</v>
      </c>
      <c r="AW66" s="38">
        <f>'ПРИЛОЖЕНИЕ 2.3 ОБРАЩ по ЗАБОЛ'!H57</f>
        <v>0</v>
      </c>
      <c r="AX66" s="38">
        <f>'ПРИЛОЖЕНИЕ 2.3 ОБРАЩ по ЗАБОЛ'!AC57</f>
        <v>0</v>
      </c>
      <c r="AY66" s="35">
        <f>'ПРИЛОЖЕНИЕ 2.4 УСЛУГИ'!AD57</f>
        <v>0</v>
      </c>
      <c r="AZ66" s="38">
        <v>0</v>
      </c>
      <c r="BA66" s="38">
        <f>ДИСПАНСЕРН.НАБЛ.!N57</f>
        <v>0</v>
      </c>
      <c r="BB66" s="38">
        <f t="shared" si="3"/>
        <v>6230504</v>
      </c>
      <c r="BC66" s="38">
        <v>5898364</v>
      </c>
      <c r="BD66" s="38">
        <v>0</v>
      </c>
      <c r="BE66" s="34">
        <v>0</v>
      </c>
      <c r="BF66" s="48">
        <v>0</v>
      </c>
      <c r="BG66" s="38">
        <v>0</v>
      </c>
      <c r="BH66" s="38"/>
      <c r="BI66" s="38">
        <v>332140</v>
      </c>
      <c r="BJ66" s="38"/>
      <c r="BK66" s="34">
        <v>5307023</v>
      </c>
      <c r="BL66" s="34">
        <v>0</v>
      </c>
      <c r="BM66" s="48">
        <v>0</v>
      </c>
      <c r="BN66" s="48">
        <v>0</v>
      </c>
      <c r="BO66" s="48">
        <v>0</v>
      </c>
      <c r="BP66" s="48"/>
      <c r="BQ66" s="48">
        <v>0</v>
      </c>
      <c r="BR66" s="38"/>
      <c r="BS66" s="38"/>
      <c r="BT66" s="38"/>
      <c r="BU66" s="50">
        <f t="shared" si="6"/>
        <v>0</v>
      </c>
    </row>
    <row r="67" spans="1:73" ht="30" customHeight="1" x14ac:dyDescent="0.25">
      <c r="A67" s="149">
        <v>52</v>
      </c>
      <c r="B67" s="45" t="s">
        <v>123</v>
      </c>
      <c r="C67" s="46">
        <v>760116</v>
      </c>
      <c r="D67" s="47" t="s">
        <v>326</v>
      </c>
      <c r="E67" s="38">
        <f>'ПРИЛОЖЕНИЕ 2.1 ПОСЕЩЕНИЯ С ПРОФ'!Y58</f>
        <v>25000</v>
      </c>
      <c r="F67" s="34"/>
      <c r="G67" s="38">
        <f>'ПРИЛОЖЕНИЕ 2.1 ПОСЕЩЕНИЯ С ПРОФ'!S58</f>
        <v>0</v>
      </c>
      <c r="H67" s="38">
        <f>'ПРИЛОЖЕНИЕ 2.2  НЕОТЛОЖ'!E58</f>
        <v>0</v>
      </c>
      <c r="I67" s="38">
        <f>'ПРИЛОЖЕНИЕ 2.2  НЕОТЛОЖ'!G58</f>
        <v>0</v>
      </c>
      <c r="J67" s="38">
        <f>'ПРИЛОЖЕНИЕ 2.2  НЕОТЛОЖ'!Q58</f>
        <v>0</v>
      </c>
      <c r="K67" s="38">
        <f>'ПРИЛОЖЕНИЕ 2.3 ОБРАЩ по ЗАБОЛ'!E58</f>
        <v>1250</v>
      </c>
      <c r="L67" s="48">
        <f>'ПРИЛОЖЕНИЕ 2.3 ОБРАЩ по ЗАБОЛ'!G58</f>
        <v>0</v>
      </c>
      <c r="M67" s="38">
        <f>'ПРИЛОЖЕНИЕ 2.3 ОБРАЩ по ЗАБОЛ'!AB58</f>
        <v>0</v>
      </c>
      <c r="N67" s="38">
        <f>'ПРИЛОЖЕНИЕ 2.4 УСЛУГИ'!AC58</f>
        <v>2300</v>
      </c>
      <c r="O67" s="48">
        <v>0</v>
      </c>
      <c r="P67" s="38">
        <f>ДИСПАНСЕРН.НАБЛ.!M58</f>
        <v>0</v>
      </c>
      <c r="Q67" s="37">
        <f t="shared" si="4"/>
        <v>0</v>
      </c>
      <c r="R67" s="38">
        <v>0</v>
      </c>
      <c r="S67" s="38">
        <v>0</v>
      </c>
      <c r="T67" s="34">
        <v>0</v>
      </c>
      <c r="U67" s="48">
        <v>0</v>
      </c>
      <c r="V67" s="48">
        <v>0</v>
      </c>
      <c r="W67" s="48"/>
      <c r="X67" s="48"/>
      <c r="Y67" s="48"/>
      <c r="Z67" s="38">
        <v>0</v>
      </c>
      <c r="AA67" s="38">
        <v>0</v>
      </c>
      <c r="AB67" s="48">
        <v>0</v>
      </c>
      <c r="AC67" s="48">
        <v>0</v>
      </c>
      <c r="AD67" s="48">
        <v>0</v>
      </c>
      <c r="AE67" s="48"/>
      <c r="AF67" s="38">
        <v>0</v>
      </c>
      <c r="AG67" s="38"/>
      <c r="AH67" s="38"/>
      <c r="AI67" s="38">
        <v>0</v>
      </c>
      <c r="AJ67" s="38">
        <v>0</v>
      </c>
      <c r="AK67" s="35">
        <f t="shared" si="9"/>
        <v>66847573</v>
      </c>
      <c r="AL67" s="35">
        <f t="shared" si="10"/>
        <v>0</v>
      </c>
      <c r="AM67" s="38">
        <f t="shared" si="2"/>
        <v>66847573</v>
      </c>
      <c r="AN67" s="442">
        <f t="shared" si="5"/>
        <v>0</v>
      </c>
      <c r="AO67" s="442">
        <f t="shared" si="5"/>
        <v>0</v>
      </c>
      <c r="AP67" s="38">
        <f>'ПРИЛОЖЕНИЕ 2.1 ПОСЕЩЕНИЯ С ПРОФ'!Z58</f>
        <v>60069742</v>
      </c>
      <c r="AQ67" s="38"/>
      <c r="AR67" s="38"/>
      <c r="AS67" s="38">
        <f>'ПРИЛОЖЕНИЕ 2.2  НЕОТЛОЖ'!F58</f>
        <v>0</v>
      </c>
      <c r="AT67" s="38"/>
      <c r="AU67" s="38">
        <f>'ПРИЛОЖЕНИЕ 2.2  НЕОТЛОЖ'!R58</f>
        <v>0</v>
      </c>
      <c r="AV67" s="38">
        <f>'ПРИЛОЖЕНИЕ 2.3 ОБРАЩ по ЗАБОЛ'!F58</f>
        <v>1237499</v>
      </c>
      <c r="AW67" s="38">
        <f>'ПРИЛОЖЕНИЕ 2.3 ОБРАЩ по ЗАБОЛ'!H58</f>
        <v>0</v>
      </c>
      <c r="AX67" s="38">
        <f>'ПРИЛОЖЕНИЕ 2.3 ОБРАЩ по ЗАБОЛ'!AC58</f>
        <v>0</v>
      </c>
      <c r="AY67" s="35">
        <f>'ПРИЛОЖЕНИЕ 2.4 УСЛУГИ'!AD58</f>
        <v>5540332</v>
      </c>
      <c r="AZ67" s="38"/>
      <c r="BA67" s="38">
        <f>ДИСПАНСЕРН.НАБЛ.!N58</f>
        <v>0</v>
      </c>
      <c r="BB67" s="38">
        <f t="shared" si="3"/>
        <v>0</v>
      </c>
      <c r="BC67" s="38">
        <v>0</v>
      </c>
      <c r="BD67" s="38">
        <v>0</v>
      </c>
      <c r="BE67" s="34">
        <v>0</v>
      </c>
      <c r="BF67" s="48">
        <v>0</v>
      </c>
      <c r="BG67" s="38">
        <v>0</v>
      </c>
      <c r="BH67" s="38"/>
      <c r="BI67" s="38"/>
      <c r="BJ67" s="38"/>
      <c r="BK67" s="34">
        <v>0</v>
      </c>
      <c r="BL67" s="34">
        <v>0</v>
      </c>
      <c r="BM67" s="48">
        <v>0</v>
      </c>
      <c r="BN67" s="48">
        <v>0</v>
      </c>
      <c r="BO67" s="48">
        <v>0</v>
      </c>
      <c r="BP67" s="48"/>
      <c r="BQ67" s="48">
        <v>0</v>
      </c>
      <c r="BR67" s="38"/>
      <c r="BS67" s="38"/>
      <c r="BT67" s="38"/>
      <c r="BU67" s="50">
        <f t="shared" si="6"/>
        <v>0</v>
      </c>
    </row>
    <row r="68" spans="1:73" ht="32.25" customHeight="1" x14ac:dyDescent="0.25">
      <c r="A68" s="149">
        <v>53</v>
      </c>
      <c r="B68" s="45" t="s">
        <v>124</v>
      </c>
      <c r="C68" s="46">
        <v>760161</v>
      </c>
      <c r="D68" s="47" t="s">
        <v>327</v>
      </c>
      <c r="E68" s="38">
        <f>'ПРИЛОЖЕНИЕ 2.1 ПОСЕЩЕНИЯ С ПРОФ'!Y59</f>
        <v>0</v>
      </c>
      <c r="F68" s="34"/>
      <c r="G68" s="38">
        <f>'ПРИЛОЖЕНИЕ 2.1 ПОСЕЩЕНИЯ С ПРОФ'!S59</f>
        <v>0</v>
      </c>
      <c r="H68" s="38">
        <f>'ПРИЛОЖЕНИЕ 2.2  НЕОТЛОЖ'!E59</f>
        <v>0</v>
      </c>
      <c r="I68" s="38">
        <f>'ПРИЛОЖЕНИЕ 2.2  НЕОТЛОЖ'!G59</f>
        <v>0</v>
      </c>
      <c r="J68" s="38">
        <f>'ПРИЛОЖЕНИЕ 2.2  НЕОТЛОЖ'!Q59</f>
        <v>0</v>
      </c>
      <c r="K68" s="38">
        <f>'ПРИЛОЖЕНИЕ 2.3 ОБРАЩ по ЗАБОЛ'!E59</f>
        <v>1950</v>
      </c>
      <c r="L68" s="48">
        <f>'ПРИЛОЖЕНИЕ 2.3 ОБРАЩ по ЗАБОЛ'!G59</f>
        <v>0</v>
      </c>
      <c r="M68" s="38">
        <f>'ПРИЛОЖЕНИЕ 2.3 ОБРАЩ по ЗАБОЛ'!AB59</f>
        <v>0</v>
      </c>
      <c r="N68" s="38">
        <f>'ПРИЛОЖЕНИЕ 2.4 УСЛУГИ'!AC59</f>
        <v>0</v>
      </c>
      <c r="O68" s="48">
        <v>1088</v>
      </c>
      <c r="P68" s="38">
        <f>ДИСПАНСЕРН.НАБЛ.!M59</f>
        <v>0</v>
      </c>
      <c r="Q68" s="37">
        <f t="shared" si="4"/>
        <v>85</v>
      </c>
      <c r="R68" s="38">
        <v>78</v>
      </c>
      <c r="S68" s="38">
        <v>0</v>
      </c>
      <c r="T68" s="34">
        <v>0</v>
      </c>
      <c r="U68" s="48">
        <v>0</v>
      </c>
      <c r="V68" s="48">
        <v>0</v>
      </c>
      <c r="W68" s="48"/>
      <c r="X68" s="48">
        <v>7</v>
      </c>
      <c r="Y68" s="48"/>
      <c r="Z68" s="38">
        <v>5</v>
      </c>
      <c r="AA68" s="38">
        <v>0</v>
      </c>
      <c r="AB68" s="48">
        <v>0</v>
      </c>
      <c r="AC68" s="48">
        <v>0</v>
      </c>
      <c r="AD68" s="48">
        <v>0</v>
      </c>
      <c r="AE68" s="48"/>
      <c r="AF68" s="38">
        <v>0</v>
      </c>
      <c r="AG68" s="38"/>
      <c r="AH68" s="38"/>
      <c r="AI68" s="38">
        <v>0</v>
      </c>
      <c r="AJ68" s="38">
        <v>0</v>
      </c>
      <c r="AK68" s="35">
        <f t="shared" si="9"/>
        <v>33018405</v>
      </c>
      <c r="AL68" s="35">
        <f t="shared" si="10"/>
        <v>0</v>
      </c>
      <c r="AM68" s="38">
        <f t="shared" si="2"/>
        <v>25712720</v>
      </c>
      <c r="AN68" s="442">
        <f t="shared" si="5"/>
        <v>0</v>
      </c>
      <c r="AO68" s="442">
        <f t="shared" si="5"/>
        <v>0</v>
      </c>
      <c r="AP68" s="38">
        <f>'ПРИЛОЖЕНИЕ 2.1 ПОСЕЩЕНИЯ С ПРОФ'!Z59</f>
        <v>0</v>
      </c>
      <c r="AQ68" s="38"/>
      <c r="AR68" s="38"/>
      <c r="AS68" s="38">
        <f>'ПРИЛОЖЕНИЕ 2.2  НЕОТЛОЖ'!F59</f>
        <v>0</v>
      </c>
      <c r="AT68" s="38"/>
      <c r="AU68" s="38">
        <f>'ПРИЛОЖЕНИЕ 2.2  НЕОТЛОЖ'!R59</f>
        <v>0</v>
      </c>
      <c r="AV68" s="38">
        <f>'ПРИЛОЖЕНИЕ 2.3 ОБРАЩ по ЗАБОЛ'!F59</f>
        <v>2215478</v>
      </c>
      <c r="AW68" s="38">
        <f>'ПРИЛОЖЕНИЕ 2.3 ОБРАЩ по ЗАБОЛ'!H59</f>
        <v>0</v>
      </c>
      <c r="AX68" s="38">
        <f>'ПРИЛОЖЕНИЕ 2.3 ОБРАЩ по ЗАБОЛ'!AC59</f>
        <v>0</v>
      </c>
      <c r="AY68" s="35">
        <f>'ПРИЛОЖЕНИЕ 2.4 УСЛУГИ'!AD59</f>
        <v>0</v>
      </c>
      <c r="AZ68" s="38">
        <v>23497242</v>
      </c>
      <c r="BA68" s="38">
        <f>ДИСПАНСЕРН.НАБЛ.!N59</f>
        <v>0</v>
      </c>
      <c r="BB68" s="38">
        <f t="shared" si="3"/>
        <v>7215647</v>
      </c>
      <c r="BC68" s="38">
        <v>5836547</v>
      </c>
      <c r="BD68" s="38">
        <v>0</v>
      </c>
      <c r="BE68" s="34">
        <v>0</v>
      </c>
      <c r="BF68" s="48">
        <v>0</v>
      </c>
      <c r="BG68" s="38">
        <v>0</v>
      </c>
      <c r="BH68" s="38"/>
      <c r="BI68" s="38">
        <v>1379100</v>
      </c>
      <c r="BJ68" s="38"/>
      <c r="BK68" s="34">
        <v>90038</v>
      </c>
      <c r="BL68" s="34">
        <v>0</v>
      </c>
      <c r="BM68" s="48">
        <v>0</v>
      </c>
      <c r="BN68" s="48">
        <v>0</v>
      </c>
      <c r="BO68" s="48">
        <v>0</v>
      </c>
      <c r="BP68" s="48"/>
      <c r="BQ68" s="48">
        <v>0</v>
      </c>
      <c r="BR68" s="38"/>
      <c r="BS68" s="38"/>
      <c r="BT68" s="38"/>
      <c r="BU68" s="50">
        <f t="shared" si="6"/>
        <v>0</v>
      </c>
    </row>
    <row r="69" spans="1:73" ht="30" customHeight="1" x14ac:dyDescent="0.25">
      <c r="A69" s="44">
        <v>54</v>
      </c>
      <c r="B69" s="45" t="s">
        <v>125</v>
      </c>
      <c r="C69" s="46">
        <v>760122</v>
      </c>
      <c r="D69" s="47" t="s">
        <v>328</v>
      </c>
      <c r="E69" s="38">
        <f>'ПРИЛОЖЕНИЕ 2.1 ПОСЕЩЕНИЯ С ПРОФ'!Y60</f>
        <v>0</v>
      </c>
      <c r="F69" s="34"/>
      <c r="G69" s="38">
        <f>'ПРИЛОЖЕНИЕ 2.1 ПОСЕЩЕНИЯ С ПРОФ'!S60</f>
        <v>0</v>
      </c>
      <c r="H69" s="38">
        <f>'ПРИЛОЖЕНИЕ 2.2  НЕОТЛОЖ'!E60</f>
        <v>0</v>
      </c>
      <c r="I69" s="38">
        <f>'ПРИЛОЖЕНИЕ 2.2  НЕОТЛОЖ'!G60</f>
        <v>0</v>
      </c>
      <c r="J69" s="38">
        <f>'ПРИЛОЖЕНИЕ 2.2  НЕОТЛОЖ'!Q60</f>
        <v>0</v>
      </c>
      <c r="K69" s="38">
        <f>'ПРИЛОЖЕНИЕ 2.3 ОБРАЩ по ЗАБОЛ'!E60</f>
        <v>300</v>
      </c>
      <c r="L69" s="48">
        <f>'ПРИЛОЖЕНИЕ 2.3 ОБРАЩ по ЗАБОЛ'!G60</f>
        <v>0</v>
      </c>
      <c r="M69" s="38">
        <f>'ПРИЛОЖЕНИЕ 2.3 ОБРАЩ по ЗАБОЛ'!AB60</f>
        <v>0</v>
      </c>
      <c r="N69" s="38">
        <f>'ПРИЛОЖЕНИЕ 2.4 УСЛУГИ'!AC60</f>
        <v>0</v>
      </c>
      <c r="O69" s="48">
        <v>0</v>
      </c>
      <c r="P69" s="38">
        <f>ДИСПАНСЕРН.НАБЛ.!M60</f>
        <v>0</v>
      </c>
      <c r="Q69" s="37">
        <f t="shared" si="4"/>
        <v>0</v>
      </c>
      <c r="R69" s="38">
        <v>0</v>
      </c>
      <c r="S69" s="38">
        <v>0</v>
      </c>
      <c r="T69" s="34">
        <v>0</v>
      </c>
      <c r="U69" s="48">
        <v>0</v>
      </c>
      <c r="V69" s="48">
        <v>0</v>
      </c>
      <c r="W69" s="48"/>
      <c r="X69" s="48"/>
      <c r="Y69" s="48"/>
      <c r="Z69" s="38">
        <v>175</v>
      </c>
      <c r="AA69" s="38">
        <v>0</v>
      </c>
      <c r="AB69" s="48">
        <v>0</v>
      </c>
      <c r="AC69" s="48">
        <v>0</v>
      </c>
      <c r="AD69" s="48">
        <v>0</v>
      </c>
      <c r="AE69" s="48"/>
      <c r="AF69" s="38">
        <v>0</v>
      </c>
      <c r="AG69" s="38"/>
      <c r="AH69" s="38"/>
      <c r="AI69" s="38">
        <v>0</v>
      </c>
      <c r="AJ69" s="38">
        <v>0</v>
      </c>
      <c r="AK69" s="35">
        <f t="shared" si="9"/>
        <v>5911196</v>
      </c>
      <c r="AL69" s="35">
        <f t="shared" si="10"/>
        <v>0</v>
      </c>
      <c r="AM69" s="38">
        <f t="shared" si="2"/>
        <v>306783</v>
      </c>
      <c r="AN69" s="442">
        <f t="shared" si="5"/>
        <v>0</v>
      </c>
      <c r="AO69" s="442">
        <f t="shared" si="5"/>
        <v>0</v>
      </c>
      <c r="AP69" s="38">
        <f>'ПРИЛОЖЕНИЕ 2.1 ПОСЕЩЕНИЯ С ПРОФ'!Z60</f>
        <v>0</v>
      </c>
      <c r="AQ69" s="38"/>
      <c r="AR69" s="38"/>
      <c r="AS69" s="38">
        <f>'ПРИЛОЖЕНИЕ 2.2  НЕОТЛОЖ'!F60</f>
        <v>0</v>
      </c>
      <c r="AT69" s="38"/>
      <c r="AU69" s="38">
        <f>'ПРИЛОЖЕНИЕ 2.2  НЕОТЛОЖ'!R60</f>
        <v>0</v>
      </c>
      <c r="AV69" s="38">
        <f>'ПРИЛОЖЕНИЕ 2.3 ОБРАЩ по ЗАБОЛ'!F60</f>
        <v>306783</v>
      </c>
      <c r="AW69" s="38">
        <f>'ПРИЛОЖЕНИЕ 2.3 ОБРАЩ по ЗАБОЛ'!H60</f>
        <v>0</v>
      </c>
      <c r="AX69" s="38">
        <f>'ПРИЛОЖЕНИЕ 2.3 ОБРАЩ по ЗАБОЛ'!AC60</f>
        <v>0</v>
      </c>
      <c r="AY69" s="35">
        <f>'ПРИЛОЖЕНИЕ 2.4 УСЛУГИ'!AD60</f>
        <v>0</v>
      </c>
      <c r="AZ69" s="38">
        <v>0</v>
      </c>
      <c r="BA69" s="38">
        <f>ДИСПАНСЕРН.НАБЛ.!N60</f>
        <v>0</v>
      </c>
      <c r="BB69" s="38">
        <f t="shared" si="3"/>
        <v>0</v>
      </c>
      <c r="BC69" s="38">
        <v>0</v>
      </c>
      <c r="BD69" s="38">
        <v>0</v>
      </c>
      <c r="BE69" s="34">
        <v>0</v>
      </c>
      <c r="BF69" s="48">
        <v>0</v>
      </c>
      <c r="BG69" s="38">
        <v>0</v>
      </c>
      <c r="BH69" s="38"/>
      <c r="BI69" s="38"/>
      <c r="BJ69" s="38"/>
      <c r="BK69" s="34">
        <v>5604413</v>
      </c>
      <c r="BL69" s="34">
        <v>0</v>
      </c>
      <c r="BM69" s="48">
        <v>0</v>
      </c>
      <c r="BN69" s="48">
        <v>0</v>
      </c>
      <c r="BO69" s="48">
        <v>0</v>
      </c>
      <c r="BP69" s="48"/>
      <c r="BQ69" s="48">
        <v>0</v>
      </c>
      <c r="BR69" s="38"/>
      <c r="BS69" s="38"/>
      <c r="BT69" s="38"/>
      <c r="BU69" s="50">
        <f t="shared" ref="BU69:BU99" si="11">AJ69*86400</f>
        <v>0</v>
      </c>
    </row>
    <row r="70" spans="1:73" ht="15.75" customHeight="1" x14ac:dyDescent="0.25">
      <c r="A70" s="149">
        <v>55</v>
      </c>
      <c r="B70" s="45" t="s">
        <v>126</v>
      </c>
      <c r="C70" s="46">
        <v>760190</v>
      </c>
      <c r="D70" s="47" t="s">
        <v>329</v>
      </c>
      <c r="E70" s="38">
        <f>'ПРИЛОЖЕНИЕ 2.1 ПОСЕЩЕНИЯ С ПРОФ'!Y61</f>
        <v>50</v>
      </c>
      <c r="F70" s="34"/>
      <c r="G70" s="38">
        <f>'ПРИЛОЖЕНИЕ 2.1 ПОСЕЩЕНИЯ С ПРОФ'!S61</f>
        <v>0</v>
      </c>
      <c r="H70" s="38">
        <f>'ПРИЛОЖЕНИЕ 2.2  НЕОТЛОЖ'!E61</f>
        <v>0</v>
      </c>
      <c r="I70" s="38">
        <f>'ПРИЛОЖЕНИЕ 2.2  НЕОТЛОЖ'!G61</f>
        <v>0</v>
      </c>
      <c r="J70" s="38">
        <f>'ПРИЛОЖЕНИЕ 2.2  НЕОТЛОЖ'!Q61</f>
        <v>0</v>
      </c>
      <c r="K70" s="38">
        <f>'ПРИЛОЖЕНИЕ 2.3 ОБРАЩ по ЗАБОЛ'!E61</f>
        <v>0</v>
      </c>
      <c r="L70" s="48">
        <f>'ПРИЛОЖЕНИЕ 2.3 ОБРАЩ по ЗАБОЛ'!G61</f>
        <v>0</v>
      </c>
      <c r="M70" s="38">
        <f>'ПРИЛОЖЕНИЕ 2.3 ОБРАЩ по ЗАБОЛ'!AB61</f>
        <v>0</v>
      </c>
      <c r="N70" s="38">
        <f>'ПРИЛОЖЕНИЕ 2.4 УСЛУГИ'!AC61</f>
        <v>0</v>
      </c>
      <c r="O70" s="48">
        <v>0</v>
      </c>
      <c r="P70" s="38">
        <f>ДИСПАНСЕРН.НАБЛ.!M61</f>
        <v>0</v>
      </c>
      <c r="Q70" s="37">
        <f t="shared" si="4"/>
        <v>0</v>
      </c>
      <c r="R70" s="38">
        <v>0</v>
      </c>
      <c r="S70" s="38">
        <v>0</v>
      </c>
      <c r="T70" s="34">
        <v>0</v>
      </c>
      <c r="U70" s="48">
        <v>0</v>
      </c>
      <c r="V70" s="48">
        <v>0</v>
      </c>
      <c r="W70" s="48"/>
      <c r="X70" s="48"/>
      <c r="Y70" s="48"/>
      <c r="Z70" s="38">
        <v>0</v>
      </c>
      <c r="AA70" s="38">
        <v>0</v>
      </c>
      <c r="AB70" s="48">
        <v>0</v>
      </c>
      <c r="AC70" s="48">
        <v>0</v>
      </c>
      <c r="AD70" s="48">
        <v>0</v>
      </c>
      <c r="AE70" s="48"/>
      <c r="AF70" s="38">
        <v>0</v>
      </c>
      <c r="AG70" s="38"/>
      <c r="AH70" s="38"/>
      <c r="AI70" s="38">
        <v>0</v>
      </c>
      <c r="AJ70" s="38">
        <v>0</v>
      </c>
      <c r="AK70" s="35">
        <f t="shared" si="9"/>
        <v>12978</v>
      </c>
      <c r="AL70" s="35">
        <f t="shared" si="10"/>
        <v>0</v>
      </c>
      <c r="AM70" s="38">
        <f t="shared" si="2"/>
        <v>12978</v>
      </c>
      <c r="AN70" s="442">
        <f t="shared" si="5"/>
        <v>0</v>
      </c>
      <c r="AO70" s="442">
        <f t="shared" si="5"/>
        <v>0</v>
      </c>
      <c r="AP70" s="38">
        <f>'ПРИЛОЖЕНИЕ 2.1 ПОСЕЩЕНИЯ С ПРОФ'!Z61</f>
        <v>12978</v>
      </c>
      <c r="AQ70" s="38"/>
      <c r="AR70" s="38"/>
      <c r="AS70" s="38">
        <f>'ПРИЛОЖЕНИЕ 2.2  НЕОТЛОЖ'!F61</f>
        <v>0</v>
      </c>
      <c r="AT70" s="38"/>
      <c r="AU70" s="38">
        <f>'ПРИЛОЖЕНИЕ 2.2  НЕОТЛОЖ'!R61</f>
        <v>0</v>
      </c>
      <c r="AV70" s="38">
        <f>'ПРИЛОЖЕНИЕ 2.3 ОБРАЩ по ЗАБОЛ'!F61</f>
        <v>0</v>
      </c>
      <c r="AW70" s="38">
        <f>'ПРИЛОЖЕНИЕ 2.3 ОБРАЩ по ЗАБОЛ'!H61</f>
        <v>0</v>
      </c>
      <c r="AX70" s="38">
        <f>'ПРИЛОЖЕНИЕ 2.3 ОБРАЩ по ЗАБОЛ'!AC61</f>
        <v>0</v>
      </c>
      <c r="AY70" s="35">
        <f>'ПРИЛОЖЕНИЕ 2.4 УСЛУГИ'!AD61</f>
        <v>0</v>
      </c>
      <c r="AZ70" s="38">
        <v>0</v>
      </c>
      <c r="BA70" s="38">
        <f>ДИСПАНСЕРН.НАБЛ.!N61</f>
        <v>0</v>
      </c>
      <c r="BB70" s="38">
        <f t="shared" si="3"/>
        <v>0</v>
      </c>
      <c r="BC70" s="38">
        <v>0</v>
      </c>
      <c r="BD70" s="38">
        <v>0</v>
      </c>
      <c r="BE70" s="34">
        <v>0</v>
      </c>
      <c r="BF70" s="48">
        <v>0</v>
      </c>
      <c r="BG70" s="38">
        <v>0</v>
      </c>
      <c r="BH70" s="38"/>
      <c r="BI70" s="38"/>
      <c r="BJ70" s="38"/>
      <c r="BK70" s="34">
        <v>0</v>
      </c>
      <c r="BL70" s="34">
        <v>0</v>
      </c>
      <c r="BM70" s="48">
        <v>0</v>
      </c>
      <c r="BN70" s="48">
        <v>0</v>
      </c>
      <c r="BO70" s="48">
        <v>0</v>
      </c>
      <c r="BP70" s="48"/>
      <c r="BQ70" s="48">
        <v>0</v>
      </c>
      <c r="BR70" s="38"/>
      <c r="BS70" s="38"/>
      <c r="BT70" s="38"/>
      <c r="BU70" s="50">
        <f t="shared" si="11"/>
        <v>0</v>
      </c>
    </row>
    <row r="71" spans="1:73" ht="15.75" customHeight="1" x14ac:dyDescent="0.25">
      <c r="A71" s="148">
        <v>56</v>
      </c>
      <c r="B71" s="45" t="s">
        <v>127</v>
      </c>
      <c r="C71" s="46">
        <v>760204</v>
      </c>
      <c r="D71" s="47" t="s">
        <v>330</v>
      </c>
      <c r="E71" s="38">
        <f>'ПРИЛОЖЕНИЕ 2.1 ПОСЕЩЕНИЯ С ПРОФ'!Y62</f>
        <v>0</v>
      </c>
      <c r="F71" s="34"/>
      <c r="G71" s="38">
        <f>'ПРИЛОЖЕНИЕ 2.1 ПОСЕЩЕНИЯ С ПРОФ'!S62</f>
        <v>0</v>
      </c>
      <c r="H71" s="38">
        <f>'ПРИЛОЖЕНИЕ 2.2  НЕОТЛОЖ'!E62</f>
        <v>0</v>
      </c>
      <c r="I71" s="38">
        <f>'ПРИЛОЖЕНИЕ 2.2  НЕОТЛОЖ'!G62</f>
        <v>0</v>
      </c>
      <c r="J71" s="38">
        <f>'ПРИЛОЖЕНИЕ 2.2  НЕОТЛОЖ'!Q62</f>
        <v>0</v>
      </c>
      <c r="K71" s="38">
        <f>'ПРИЛОЖЕНИЕ 2.3 ОБРАЩ по ЗАБОЛ'!E62</f>
        <v>2064</v>
      </c>
      <c r="L71" s="48">
        <f>'ПРИЛОЖЕНИЕ 2.3 ОБРАЩ по ЗАБОЛ'!G62</f>
        <v>0</v>
      </c>
      <c r="M71" s="38">
        <f>'ПРИЛОЖЕНИЕ 2.3 ОБРАЩ по ЗАБОЛ'!AB62</f>
        <v>0</v>
      </c>
      <c r="N71" s="38">
        <f>'ПРИЛОЖЕНИЕ 2.4 УСЛУГИ'!AC62</f>
        <v>0</v>
      </c>
      <c r="O71" s="48">
        <v>0</v>
      </c>
      <c r="P71" s="38">
        <f>ДИСПАНСЕРН.НАБЛ.!M62</f>
        <v>0</v>
      </c>
      <c r="Q71" s="37">
        <f t="shared" si="4"/>
        <v>0</v>
      </c>
      <c r="R71" s="38">
        <v>0</v>
      </c>
      <c r="S71" s="38">
        <v>0</v>
      </c>
      <c r="T71" s="34">
        <v>0</v>
      </c>
      <c r="U71" s="48">
        <v>0</v>
      </c>
      <c r="V71" s="48">
        <v>0</v>
      </c>
      <c r="W71" s="48"/>
      <c r="X71" s="48"/>
      <c r="Y71" s="48"/>
      <c r="Z71" s="38">
        <v>0</v>
      </c>
      <c r="AA71" s="38">
        <v>0</v>
      </c>
      <c r="AB71" s="48">
        <v>0</v>
      </c>
      <c r="AC71" s="48">
        <v>0</v>
      </c>
      <c r="AD71" s="48">
        <v>0</v>
      </c>
      <c r="AE71" s="48"/>
      <c r="AF71" s="38">
        <v>0</v>
      </c>
      <c r="AG71" s="38"/>
      <c r="AH71" s="38"/>
      <c r="AI71" s="38">
        <v>0</v>
      </c>
      <c r="AJ71" s="38">
        <v>0</v>
      </c>
      <c r="AK71" s="35">
        <f t="shared" si="9"/>
        <v>152224392</v>
      </c>
      <c r="AL71" s="35">
        <f t="shared" si="10"/>
        <v>0</v>
      </c>
      <c r="AM71" s="38">
        <f t="shared" si="2"/>
        <v>152224392</v>
      </c>
      <c r="AN71" s="442">
        <f t="shared" si="5"/>
        <v>0</v>
      </c>
      <c r="AO71" s="442">
        <f t="shared" si="5"/>
        <v>0</v>
      </c>
      <c r="AP71" s="38">
        <f>'ПРИЛОЖЕНИЕ 2.1 ПОСЕЩЕНИЯ С ПРОФ'!Z62</f>
        <v>0</v>
      </c>
      <c r="AQ71" s="38"/>
      <c r="AR71" s="38"/>
      <c r="AS71" s="38">
        <f>'ПРИЛОЖЕНИЕ 2.2  НЕОТЛОЖ'!F62</f>
        <v>0</v>
      </c>
      <c r="AT71" s="38"/>
      <c r="AU71" s="38">
        <f>'ПРИЛОЖЕНИЕ 2.2  НЕОТЛОЖ'!R62</f>
        <v>0</v>
      </c>
      <c r="AV71" s="38">
        <f>'ПРИЛОЖЕНИЕ 2.3 ОБРАЩ по ЗАБОЛ'!F62</f>
        <v>152224392</v>
      </c>
      <c r="AW71" s="38">
        <f>'ПРИЛОЖЕНИЕ 2.3 ОБРАЩ по ЗАБОЛ'!H62</f>
        <v>0</v>
      </c>
      <c r="AX71" s="38">
        <f>'ПРИЛОЖЕНИЕ 2.3 ОБРАЩ по ЗАБОЛ'!AC62</f>
        <v>0</v>
      </c>
      <c r="AY71" s="35">
        <f>'ПРИЛОЖЕНИЕ 2.4 УСЛУГИ'!AD62</f>
        <v>0</v>
      </c>
      <c r="AZ71" s="38">
        <v>0</v>
      </c>
      <c r="BA71" s="38">
        <f>ДИСПАНСЕРН.НАБЛ.!N62</f>
        <v>0</v>
      </c>
      <c r="BB71" s="38">
        <f t="shared" si="3"/>
        <v>0</v>
      </c>
      <c r="BC71" s="38">
        <v>0</v>
      </c>
      <c r="BD71" s="38">
        <v>0</v>
      </c>
      <c r="BE71" s="34">
        <v>0</v>
      </c>
      <c r="BF71" s="48">
        <v>0</v>
      </c>
      <c r="BG71" s="38">
        <v>0</v>
      </c>
      <c r="BH71" s="38"/>
      <c r="BI71" s="38"/>
      <c r="BJ71" s="38"/>
      <c r="BK71" s="34">
        <v>0</v>
      </c>
      <c r="BL71" s="34">
        <v>0</v>
      </c>
      <c r="BM71" s="48">
        <v>0</v>
      </c>
      <c r="BN71" s="48">
        <v>0</v>
      </c>
      <c r="BO71" s="48">
        <v>0</v>
      </c>
      <c r="BP71" s="48"/>
      <c r="BQ71" s="48">
        <v>0</v>
      </c>
      <c r="BR71" s="38"/>
      <c r="BS71" s="38"/>
      <c r="BT71" s="38"/>
      <c r="BU71" s="50">
        <f t="shared" si="11"/>
        <v>0</v>
      </c>
    </row>
    <row r="72" spans="1:73" ht="15.75" customHeight="1" x14ac:dyDescent="0.25">
      <c r="A72" s="44">
        <v>57</v>
      </c>
      <c r="B72" s="45" t="s">
        <v>128</v>
      </c>
      <c r="C72" s="46">
        <v>760203</v>
      </c>
      <c r="D72" s="47" t="s">
        <v>129</v>
      </c>
      <c r="E72" s="38">
        <f>'ПРИЛОЖЕНИЕ 2.1 ПОСЕЩЕНИЯ С ПРОФ'!Y63</f>
        <v>0</v>
      </c>
      <c r="F72" s="34"/>
      <c r="G72" s="38">
        <f>'ПРИЛОЖЕНИЕ 2.1 ПОСЕЩЕНИЯ С ПРОФ'!S63</f>
        <v>0</v>
      </c>
      <c r="H72" s="38">
        <f>'ПРИЛОЖЕНИЕ 2.2  НЕОТЛОЖ'!E63</f>
        <v>0</v>
      </c>
      <c r="I72" s="38">
        <f>'ПРИЛОЖЕНИЕ 2.2  НЕОТЛОЖ'!G63</f>
        <v>0</v>
      </c>
      <c r="J72" s="38">
        <f>'ПРИЛОЖЕНИЕ 2.2  НЕОТЛОЖ'!Q63</f>
        <v>0</v>
      </c>
      <c r="K72" s="38">
        <f>'ПРИЛОЖЕНИЕ 2.3 ОБРАЩ по ЗАБОЛ'!E63</f>
        <v>50</v>
      </c>
      <c r="L72" s="48">
        <f>'ПРИЛОЖЕНИЕ 2.3 ОБРАЩ по ЗАБОЛ'!G63</f>
        <v>0</v>
      </c>
      <c r="M72" s="38">
        <f>'ПРИЛОЖЕНИЕ 2.3 ОБРАЩ по ЗАБОЛ'!AB63</f>
        <v>0</v>
      </c>
      <c r="N72" s="38">
        <f>'ПРИЛОЖЕНИЕ 2.4 УСЛУГИ'!AC63</f>
        <v>0</v>
      </c>
      <c r="O72" s="48">
        <v>0</v>
      </c>
      <c r="P72" s="38">
        <f>ДИСПАНСЕРН.НАБЛ.!M63</f>
        <v>0</v>
      </c>
      <c r="Q72" s="37">
        <f t="shared" si="4"/>
        <v>0</v>
      </c>
      <c r="R72" s="38">
        <v>0</v>
      </c>
      <c r="S72" s="38">
        <v>0</v>
      </c>
      <c r="T72" s="34">
        <v>0</v>
      </c>
      <c r="U72" s="48">
        <v>0</v>
      </c>
      <c r="V72" s="48">
        <v>0</v>
      </c>
      <c r="W72" s="48"/>
      <c r="X72" s="48"/>
      <c r="Y72" s="48"/>
      <c r="Z72" s="38">
        <v>0</v>
      </c>
      <c r="AA72" s="38">
        <v>0</v>
      </c>
      <c r="AB72" s="48">
        <v>0</v>
      </c>
      <c r="AC72" s="48">
        <v>0</v>
      </c>
      <c r="AD72" s="48">
        <v>0</v>
      </c>
      <c r="AE72" s="48"/>
      <c r="AF72" s="38">
        <v>0</v>
      </c>
      <c r="AG72" s="38"/>
      <c r="AH72" s="38"/>
      <c r="AI72" s="38">
        <v>0</v>
      </c>
      <c r="AJ72" s="38">
        <v>0</v>
      </c>
      <c r="AK72" s="35">
        <f t="shared" si="9"/>
        <v>75717</v>
      </c>
      <c r="AL72" s="35">
        <f t="shared" si="10"/>
        <v>0</v>
      </c>
      <c r="AM72" s="38">
        <f t="shared" si="2"/>
        <v>75717</v>
      </c>
      <c r="AN72" s="442">
        <f t="shared" si="5"/>
        <v>0</v>
      </c>
      <c r="AO72" s="442">
        <f t="shared" si="5"/>
        <v>0</v>
      </c>
      <c r="AP72" s="38">
        <f>'ПРИЛОЖЕНИЕ 2.1 ПОСЕЩЕНИЯ С ПРОФ'!Z63</f>
        <v>0</v>
      </c>
      <c r="AQ72" s="38"/>
      <c r="AR72" s="38"/>
      <c r="AS72" s="38">
        <f>'ПРИЛОЖЕНИЕ 2.2  НЕОТЛОЖ'!F63</f>
        <v>0</v>
      </c>
      <c r="AT72" s="38"/>
      <c r="AU72" s="38">
        <f>'ПРИЛОЖЕНИЕ 2.2  НЕОТЛОЖ'!R63</f>
        <v>0</v>
      </c>
      <c r="AV72" s="38">
        <f>'ПРИЛОЖЕНИЕ 2.3 ОБРАЩ по ЗАБОЛ'!F63</f>
        <v>75717</v>
      </c>
      <c r="AW72" s="38">
        <f>'ПРИЛОЖЕНИЕ 2.3 ОБРАЩ по ЗАБОЛ'!H63</f>
        <v>0</v>
      </c>
      <c r="AX72" s="38">
        <f>'ПРИЛОЖЕНИЕ 2.3 ОБРАЩ по ЗАБОЛ'!AC63</f>
        <v>0</v>
      </c>
      <c r="AY72" s="35">
        <f>'ПРИЛОЖЕНИЕ 2.4 УСЛУГИ'!AD63</f>
        <v>0</v>
      </c>
      <c r="AZ72" s="38">
        <v>0</v>
      </c>
      <c r="BA72" s="38">
        <f>ДИСПАНСЕРН.НАБЛ.!N63</f>
        <v>0</v>
      </c>
      <c r="BB72" s="38">
        <f t="shared" si="3"/>
        <v>0</v>
      </c>
      <c r="BC72" s="38">
        <v>0</v>
      </c>
      <c r="BD72" s="38">
        <v>0</v>
      </c>
      <c r="BE72" s="34">
        <v>0</v>
      </c>
      <c r="BF72" s="48">
        <v>0</v>
      </c>
      <c r="BG72" s="38">
        <v>0</v>
      </c>
      <c r="BH72" s="38"/>
      <c r="BI72" s="38"/>
      <c r="BJ72" s="38"/>
      <c r="BK72" s="34">
        <v>0</v>
      </c>
      <c r="BL72" s="34">
        <v>0</v>
      </c>
      <c r="BM72" s="48">
        <v>0</v>
      </c>
      <c r="BN72" s="48">
        <v>0</v>
      </c>
      <c r="BO72" s="48">
        <v>0</v>
      </c>
      <c r="BP72" s="48"/>
      <c r="BQ72" s="48">
        <v>0</v>
      </c>
      <c r="BR72" s="38"/>
      <c r="BS72" s="38"/>
      <c r="BT72" s="38"/>
      <c r="BU72" s="50">
        <f t="shared" si="11"/>
        <v>0</v>
      </c>
    </row>
    <row r="73" spans="1:73" ht="33" customHeight="1" x14ac:dyDescent="0.25">
      <c r="A73" s="149">
        <v>58</v>
      </c>
      <c r="B73" s="45" t="s">
        <v>130</v>
      </c>
      <c r="C73" s="46">
        <v>760177</v>
      </c>
      <c r="D73" s="47" t="s">
        <v>331</v>
      </c>
      <c r="E73" s="38">
        <f>'ПРИЛОЖЕНИЕ 2.1 ПОСЕЩЕНИЯ С ПРОФ'!Y64</f>
        <v>0</v>
      </c>
      <c r="F73" s="34"/>
      <c r="G73" s="38">
        <f>'ПРИЛОЖЕНИЕ 2.1 ПОСЕЩЕНИЯ С ПРОФ'!S64</f>
        <v>0</v>
      </c>
      <c r="H73" s="38">
        <f>'ПРИЛОЖЕНИЕ 2.2  НЕОТЛОЖ'!E64</f>
        <v>0</v>
      </c>
      <c r="I73" s="38">
        <f>'ПРИЛОЖЕНИЕ 2.2  НЕОТЛОЖ'!G64</f>
        <v>0</v>
      </c>
      <c r="J73" s="38">
        <f>'ПРИЛОЖЕНИЕ 2.2  НЕОТЛОЖ'!Q64</f>
        <v>0</v>
      </c>
      <c r="K73" s="38">
        <f>'ПРИЛОЖЕНИЕ 2.3 ОБРАЩ по ЗАБОЛ'!E64</f>
        <v>250</v>
      </c>
      <c r="L73" s="48">
        <f>'ПРИЛОЖЕНИЕ 2.3 ОБРАЩ по ЗАБОЛ'!G64</f>
        <v>0</v>
      </c>
      <c r="M73" s="38">
        <f>'ПРИЛОЖЕНИЕ 2.3 ОБРАЩ по ЗАБОЛ'!AB64</f>
        <v>0</v>
      </c>
      <c r="N73" s="38">
        <f>'ПРИЛОЖЕНИЕ 2.4 УСЛУГИ'!AC64</f>
        <v>0</v>
      </c>
      <c r="O73" s="48">
        <v>0</v>
      </c>
      <c r="P73" s="38">
        <f>ДИСПАНСЕРН.НАБЛ.!M64</f>
        <v>0</v>
      </c>
      <c r="Q73" s="37">
        <f t="shared" si="4"/>
        <v>2</v>
      </c>
      <c r="R73" s="38">
        <v>2</v>
      </c>
      <c r="S73" s="38">
        <v>0</v>
      </c>
      <c r="T73" s="34">
        <v>0</v>
      </c>
      <c r="U73" s="48">
        <v>0</v>
      </c>
      <c r="V73" s="48">
        <v>0</v>
      </c>
      <c r="W73" s="48"/>
      <c r="X73" s="48"/>
      <c r="Y73" s="48"/>
      <c r="Z73" s="38">
        <v>0</v>
      </c>
      <c r="AA73" s="38">
        <v>0</v>
      </c>
      <c r="AB73" s="48">
        <v>0</v>
      </c>
      <c r="AC73" s="48">
        <v>0</v>
      </c>
      <c r="AD73" s="48">
        <v>0</v>
      </c>
      <c r="AE73" s="48"/>
      <c r="AF73" s="38">
        <v>0</v>
      </c>
      <c r="AG73" s="38"/>
      <c r="AH73" s="38"/>
      <c r="AI73" s="38">
        <v>0</v>
      </c>
      <c r="AJ73" s="38">
        <v>0</v>
      </c>
      <c r="AK73" s="35">
        <f t="shared" si="9"/>
        <v>333338</v>
      </c>
      <c r="AL73" s="35">
        <f t="shared" si="10"/>
        <v>0</v>
      </c>
      <c r="AM73" s="38">
        <f t="shared" si="2"/>
        <v>269069</v>
      </c>
      <c r="AN73" s="442">
        <f t="shared" si="5"/>
        <v>0</v>
      </c>
      <c r="AO73" s="442">
        <f t="shared" si="5"/>
        <v>0</v>
      </c>
      <c r="AP73" s="38">
        <f>'ПРИЛОЖЕНИЕ 2.1 ПОСЕЩЕНИЯ С ПРОФ'!Z64</f>
        <v>0</v>
      </c>
      <c r="AQ73" s="38"/>
      <c r="AR73" s="38"/>
      <c r="AS73" s="38">
        <f>'ПРИЛОЖЕНИЕ 2.2  НЕОТЛОЖ'!F64</f>
        <v>0</v>
      </c>
      <c r="AT73" s="38"/>
      <c r="AU73" s="38">
        <f>'ПРИЛОЖЕНИЕ 2.2  НЕОТЛОЖ'!R64</f>
        <v>0</v>
      </c>
      <c r="AV73" s="38">
        <f>'ПРИЛОЖЕНИЕ 2.3 ОБРАЩ по ЗАБОЛ'!F64</f>
        <v>269069</v>
      </c>
      <c r="AW73" s="38">
        <f>'ПРИЛОЖЕНИЕ 2.3 ОБРАЩ по ЗАБОЛ'!H64</f>
        <v>0</v>
      </c>
      <c r="AX73" s="38">
        <f>'ПРИЛОЖЕНИЕ 2.3 ОБРАЩ по ЗАБОЛ'!AC64</f>
        <v>0</v>
      </c>
      <c r="AY73" s="35">
        <f>'ПРИЛОЖЕНИЕ 2.4 УСЛУГИ'!AD64</f>
        <v>0</v>
      </c>
      <c r="AZ73" s="38">
        <v>0</v>
      </c>
      <c r="BA73" s="38">
        <f>ДИСПАНСЕРН.НАБЛ.!N64</f>
        <v>0</v>
      </c>
      <c r="BB73" s="38">
        <f t="shared" si="3"/>
        <v>64269</v>
      </c>
      <c r="BC73" s="38">
        <v>64269</v>
      </c>
      <c r="BD73" s="38">
        <v>0</v>
      </c>
      <c r="BE73" s="34">
        <v>0</v>
      </c>
      <c r="BF73" s="48">
        <v>0</v>
      </c>
      <c r="BG73" s="38">
        <v>0</v>
      </c>
      <c r="BH73" s="38"/>
      <c r="BI73" s="38"/>
      <c r="BJ73" s="38"/>
      <c r="BK73" s="34">
        <v>0</v>
      </c>
      <c r="BL73" s="34">
        <v>0</v>
      </c>
      <c r="BM73" s="48">
        <v>0</v>
      </c>
      <c r="BN73" s="48">
        <v>0</v>
      </c>
      <c r="BO73" s="48">
        <v>0</v>
      </c>
      <c r="BP73" s="48"/>
      <c r="BQ73" s="48">
        <v>0</v>
      </c>
      <c r="BR73" s="38"/>
      <c r="BS73" s="38"/>
      <c r="BT73" s="38"/>
      <c r="BU73" s="50">
        <f t="shared" si="11"/>
        <v>0</v>
      </c>
    </row>
    <row r="74" spans="1:73" ht="15.75" customHeight="1" x14ac:dyDescent="0.25">
      <c r="A74" s="149">
        <v>59</v>
      </c>
      <c r="B74" s="45" t="s">
        <v>131</v>
      </c>
      <c r="C74" s="46">
        <v>760202</v>
      </c>
      <c r="D74" s="47" t="s">
        <v>332</v>
      </c>
      <c r="E74" s="38">
        <f>'ПРИЛОЖЕНИЕ 2.1 ПОСЕЩЕНИЯ С ПРОФ'!Y65</f>
        <v>0</v>
      </c>
      <c r="F74" s="34"/>
      <c r="G74" s="38">
        <f>'ПРИЛОЖЕНИЕ 2.1 ПОСЕЩЕНИЯ С ПРОФ'!S65</f>
        <v>0</v>
      </c>
      <c r="H74" s="38">
        <f>'ПРИЛОЖЕНИЕ 2.2  НЕОТЛОЖ'!E65</f>
        <v>0</v>
      </c>
      <c r="I74" s="38">
        <f>'ПРИЛОЖЕНИЕ 2.2  НЕОТЛОЖ'!G65</f>
        <v>0</v>
      </c>
      <c r="J74" s="38">
        <f>'ПРИЛОЖЕНИЕ 2.2  НЕОТЛОЖ'!Q65</f>
        <v>0</v>
      </c>
      <c r="K74" s="38">
        <f>'ПРИЛОЖЕНИЕ 2.3 ОБРАЩ по ЗАБОЛ'!E65</f>
        <v>290</v>
      </c>
      <c r="L74" s="48">
        <f>'ПРИЛОЖЕНИЕ 2.3 ОБРАЩ по ЗАБОЛ'!G65</f>
        <v>0</v>
      </c>
      <c r="M74" s="38">
        <f>'ПРИЛОЖЕНИЕ 2.3 ОБРАЩ по ЗАБОЛ'!AB65</f>
        <v>0</v>
      </c>
      <c r="N74" s="38">
        <f>'ПРИЛОЖЕНИЕ 2.4 УСЛУГИ'!AC65</f>
        <v>2538</v>
      </c>
      <c r="O74" s="48">
        <v>0</v>
      </c>
      <c r="P74" s="38">
        <f>ДИСПАНСЕРН.НАБЛ.!M65</f>
        <v>0</v>
      </c>
      <c r="Q74" s="37">
        <f t="shared" si="4"/>
        <v>0</v>
      </c>
      <c r="R74" s="38">
        <v>0</v>
      </c>
      <c r="S74" s="38">
        <v>0</v>
      </c>
      <c r="T74" s="34">
        <v>0</v>
      </c>
      <c r="U74" s="48">
        <v>0</v>
      </c>
      <c r="V74" s="48">
        <v>0</v>
      </c>
      <c r="W74" s="48"/>
      <c r="X74" s="48"/>
      <c r="Y74" s="48"/>
      <c r="Z74" s="38">
        <v>15</v>
      </c>
      <c r="AA74" s="38">
        <v>0</v>
      </c>
      <c r="AB74" s="48">
        <v>0</v>
      </c>
      <c r="AC74" s="48">
        <v>0</v>
      </c>
      <c r="AD74" s="48">
        <v>0</v>
      </c>
      <c r="AE74" s="48"/>
      <c r="AF74" s="38">
        <v>0</v>
      </c>
      <c r="AG74" s="38"/>
      <c r="AH74" s="38"/>
      <c r="AI74" s="38">
        <v>0</v>
      </c>
      <c r="AJ74" s="38">
        <v>0</v>
      </c>
      <c r="AK74" s="35">
        <f t="shared" si="9"/>
        <v>2104470</v>
      </c>
      <c r="AL74" s="35">
        <f t="shared" si="10"/>
        <v>0</v>
      </c>
      <c r="AM74" s="38">
        <f t="shared" si="2"/>
        <v>1907958</v>
      </c>
      <c r="AN74" s="442">
        <f t="shared" si="5"/>
        <v>0</v>
      </c>
      <c r="AO74" s="442">
        <f t="shared" si="5"/>
        <v>0</v>
      </c>
      <c r="AP74" s="38">
        <f>'ПРИЛОЖЕНИЕ 2.1 ПОСЕЩЕНИЯ С ПРОФ'!Z65</f>
        <v>0</v>
      </c>
      <c r="AQ74" s="38"/>
      <c r="AR74" s="38"/>
      <c r="AS74" s="38">
        <f>'ПРИЛОЖЕНИЕ 2.2  НЕОТЛОЖ'!F65</f>
        <v>0</v>
      </c>
      <c r="AT74" s="38"/>
      <c r="AU74" s="38">
        <f>'ПРИЛОЖЕНИЕ 2.2  НЕОТЛОЖ'!R65</f>
        <v>0</v>
      </c>
      <c r="AV74" s="38">
        <f>'ПРИЛОЖЕНИЕ 2.3 ОБРАЩ по ЗАБОЛ'!F65</f>
        <v>390975</v>
      </c>
      <c r="AW74" s="38">
        <f>'ПРИЛОЖЕНИЕ 2.3 ОБРАЩ по ЗАБОЛ'!H65</f>
        <v>0</v>
      </c>
      <c r="AX74" s="38">
        <f>'ПРИЛОЖЕНИЕ 2.3 ОБРАЩ по ЗАБОЛ'!AC65</f>
        <v>0</v>
      </c>
      <c r="AY74" s="35">
        <f>'ПРИЛОЖЕНИЕ 2.4 УСЛУГИ'!AD65</f>
        <v>1516983</v>
      </c>
      <c r="AZ74" s="38">
        <v>0</v>
      </c>
      <c r="BA74" s="38">
        <f>ДИСПАНСЕРН.НАБЛ.!N65</f>
        <v>0</v>
      </c>
      <c r="BB74" s="38">
        <f t="shared" si="3"/>
        <v>0</v>
      </c>
      <c r="BC74" s="38">
        <v>0</v>
      </c>
      <c r="BD74" s="38">
        <v>0</v>
      </c>
      <c r="BE74" s="34">
        <v>0</v>
      </c>
      <c r="BF74" s="48">
        <v>0</v>
      </c>
      <c r="BG74" s="38">
        <v>0</v>
      </c>
      <c r="BH74" s="38"/>
      <c r="BI74" s="38"/>
      <c r="BJ74" s="38"/>
      <c r="BK74" s="34">
        <v>196512</v>
      </c>
      <c r="BL74" s="34">
        <v>0</v>
      </c>
      <c r="BM74" s="48">
        <v>0</v>
      </c>
      <c r="BN74" s="48">
        <v>0</v>
      </c>
      <c r="BO74" s="48">
        <v>0</v>
      </c>
      <c r="BP74" s="48"/>
      <c r="BQ74" s="48">
        <v>0</v>
      </c>
      <c r="BR74" s="38"/>
      <c r="BS74" s="38"/>
      <c r="BT74" s="38"/>
      <c r="BU74" s="50">
        <f t="shared" si="11"/>
        <v>0</v>
      </c>
    </row>
    <row r="75" spans="1:73" ht="31.5" customHeight="1" x14ac:dyDescent="0.25">
      <c r="A75" s="44">
        <v>60</v>
      </c>
      <c r="B75" s="45" t="s">
        <v>132</v>
      </c>
      <c r="C75" s="46">
        <v>760180</v>
      </c>
      <c r="D75" s="47" t="s">
        <v>333</v>
      </c>
      <c r="E75" s="38">
        <f>'ПРИЛОЖЕНИЕ 2.1 ПОСЕЩЕНИЯ С ПРОФ'!Y66</f>
        <v>0</v>
      </c>
      <c r="F75" s="34"/>
      <c r="G75" s="38">
        <f>'ПРИЛОЖЕНИЕ 2.1 ПОСЕЩЕНИЯ С ПРОФ'!S66</f>
        <v>0</v>
      </c>
      <c r="H75" s="38">
        <f>'ПРИЛОЖЕНИЕ 2.2  НЕОТЛОЖ'!E66</f>
        <v>0</v>
      </c>
      <c r="I75" s="38">
        <f>'ПРИЛОЖЕНИЕ 2.2  НЕОТЛОЖ'!G66</f>
        <v>0</v>
      </c>
      <c r="J75" s="38">
        <f>'ПРИЛОЖЕНИЕ 2.2  НЕОТЛОЖ'!Q66</f>
        <v>0</v>
      </c>
      <c r="K75" s="38">
        <f>'ПРИЛОЖЕНИЕ 2.3 ОБРАЩ по ЗАБОЛ'!E66</f>
        <v>0</v>
      </c>
      <c r="L75" s="48">
        <f>'ПРИЛОЖЕНИЕ 2.3 ОБРАЩ по ЗАБОЛ'!G66</f>
        <v>0</v>
      </c>
      <c r="M75" s="38">
        <f>'ПРИЛОЖЕНИЕ 2.3 ОБРАЩ по ЗАБОЛ'!AB66</f>
        <v>0</v>
      </c>
      <c r="N75" s="38">
        <f>'ПРИЛОЖЕНИЕ 2.4 УСЛУГИ'!AC66</f>
        <v>2000</v>
      </c>
      <c r="O75" s="48">
        <v>0</v>
      </c>
      <c r="P75" s="38">
        <f>ДИСПАНСЕРН.НАБЛ.!M66</f>
        <v>0</v>
      </c>
      <c r="Q75" s="37">
        <f t="shared" si="4"/>
        <v>0</v>
      </c>
      <c r="R75" s="38">
        <v>0</v>
      </c>
      <c r="S75" s="38">
        <v>0</v>
      </c>
      <c r="T75" s="34">
        <v>0</v>
      </c>
      <c r="U75" s="48">
        <v>0</v>
      </c>
      <c r="V75" s="48">
        <v>0</v>
      </c>
      <c r="W75" s="48"/>
      <c r="X75" s="48"/>
      <c r="Y75" s="48"/>
      <c r="Z75" s="38">
        <v>0</v>
      </c>
      <c r="AA75" s="38">
        <v>0</v>
      </c>
      <c r="AB75" s="48">
        <v>0</v>
      </c>
      <c r="AC75" s="48">
        <v>0</v>
      </c>
      <c r="AD75" s="48">
        <v>0</v>
      </c>
      <c r="AE75" s="48"/>
      <c r="AF75" s="38">
        <v>0</v>
      </c>
      <c r="AG75" s="38"/>
      <c r="AH75" s="38"/>
      <c r="AI75" s="38">
        <v>0</v>
      </c>
      <c r="AJ75" s="38">
        <v>0</v>
      </c>
      <c r="AK75" s="35">
        <f t="shared" si="9"/>
        <v>1115310</v>
      </c>
      <c r="AL75" s="35">
        <f t="shared" si="10"/>
        <v>0</v>
      </c>
      <c r="AM75" s="38">
        <f t="shared" si="2"/>
        <v>1115310</v>
      </c>
      <c r="AN75" s="442">
        <f t="shared" si="5"/>
        <v>0</v>
      </c>
      <c r="AO75" s="442">
        <f t="shared" si="5"/>
        <v>0</v>
      </c>
      <c r="AP75" s="38">
        <f>'ПРИЛОЖЕНИЕ 2.1 ПОСЕЩЕНИЯ С ПРОФ'!Z66</f>
        <v>0</v>
      </c>
      <c r="AQ75" s="38"/>
      <c r="AR75" s="38"/>
      <c r="AS75" s="38">
        <f>'ПРИЛОЖЕНИЕ 2.2  НЕОТЛОЖ'!F66</f>
        <v>0</v>
      </c>
      <c r="AT75" s="38"/>
      <c r="AU75" s="38">
        <f>'ПРИЛОЖЕНИЕ 2.2  НЕОТЛОЖ'!R66</f>
        <v>0</v>
      </c>
      <c r="AV75" s="38">
        <f>'ПРИЛОЖЕНИЕ 2.3 ОБРАЩ по ЗАБОЛ'!F66</f>
        <v>0</v>
      </c>
      <c r="AW75" s="38">
        <f>'ПРИЛОЖЕНИЕ 2.3 ОБРАЩ по ЗАБОЛ'!H66</f>
        <v>0</v>
      </c>
      <c r="AX75" s="38">
        <f>'ПРИЛОЖЕНИЕ 2.3 ОБРАЩ по ЗАБОЛ'!AC66</f>
        <v>0</v>
      </c>
      <c r="AY75" s="35">
        <f>'ПРИЛОЖЕНИЕ 2.4 УСЛУГИ'!AD66</f>
        <v>1115310</v>
      </c>
      <c r="AZ75" s="38">
        <v>0</v>
      </c>
      <c r="BA75" s="38">
        <f>ДИСПАНСЕРН.НАБЛ.!N66</f>
        <v>0</v>
      </c>
      <c r="BB75" s="38">
        <f t="shared" si="3"/>
        <v>0</v>
      </c>
      <c r="BC75" s="38">
        <v>0</v>
      </c>
      <c r="BD75" s="38">
        <v>0</v>
      </c>
      <c r="BE75" s="34">
        <v>0</v>
      </c>
      <c r="BF75" s="48">
        <v>0</v>
      </c>
      <c r="BG75" s="38">
        <v>0</v>
      </c>
      <c r="BH75" s="38"/>
      <c r="BI75" s="38"/>
      <c r="BJ75" s="38"/>
      <c r="BK75" s="34">
        <v>0</v>
      </c>
      <c r="BL75" s="34">
        <v>0</v>
      </c>
      <c r="BM75" s="48">
        <v>0</v>
      </c>
      <c r="BN75" s="48">
        <v>0</v>
      </c>
      <c r="BO75" s="48">
        <v>0</v>
      </c>
      <c r="BP75" s="48"/>
      <c r="BQ75" s="48">
        <v>0</v>
      </c>
      <c r="BR75" s="38"/>
      <c r="BS75" s="38"/>
      <c r="BT75" s="38"/>
      <c r="BU75" s="50">
        <f t="shared" si="11"/>
        <v>0</v>
      </c>
    </row>
    <row r="76" spans="1:73" ht="15.75" customHeight="1" x14ac:dyDescent="0.25">
      <c r="A76" s="149">
        <v>61</v>
      </c>
      <c r="B76" s="45" t="s">
        <v>133</v>
      </c>
      <c r="C76" s="46">
        <v>760193</v>
      </c>
      <c r="D76" s="47" t="s">
        <v>134</v>
      </c>
      <c r="E76" s="38">
        <f>'ПРИЛОЖЕНИЕ 2.1 ПОСЕЩЕНИЯ С ПРОФ'!Y67</f>
        <v>210</v>
      </c>
      <c r="F76" s="34"/>
      <c r="G76" s="38">
        <f>'ПРИЛОЖЕНИЕ 2.1 ПОСЕЩЕНИЯ С ПРОФ'!S67</f>
        <v>0</v>
      </c>
      <c r="H76" s="38">
        <f>'ПРИЛОЖЕНИЕ 2.2  НЕОТЛОЖ'!E67</f>
        <v>0</v>
      </c>
      <c r="I76" s="38">
        <f>'ПРИЛОЖЕНИЕ 2.2  НЕОТЛОЖ'!G67</f>
        <v>0</v>
      </c>
      <c r="J76" s="38">
        <f>'ПРИЛОЖЕНИЕ 2.2  НЕОТЛОЖ'!Q67</f>
        <v>0</v>
      </c>
      <c r="K76" s="38">
        <f>'ПРИЛОЖЕНИЕ 2.3 ОБРАЩ по ЗАБОЛ'!E67</f>
        <v>360</v>
      </c>
      <c r="L76" s="48">
        <f>'ПРИЛОЖЕНИЕ 2.3 ОБРАЩ по ЗАБОЛ'!G67</f>
        <v>0</v>
      </c>
      <c r="M76" s="38">
        <f>'ПРИЛОЖЕНИЕ 2.3 ОБРАЩ по ЗАБОЛ'!AB67</f>
        <v>0</v>
      </c>
      <c r="N76" s="38">
        <f>'ПРИЛОЖЕНИЕ 2.4 УСЛУГИ'!AC67</f>
        <v>0</v>
      </c>
      <c r="O76" s="48">
        <v>0</v>
      </c>
      <c r="P76" s="38">
        <f>ДИСПАНСЕРН.НАБЛ.!M67</f>
        <v>0</v>
      </c>
      <c r="Q76" s="37">
        <f t="shared" si="4"/>
        <v>0</v>
      </c>
      <c r="R76" s="38">
        <v>0</v>
      </c>
      <c r="S76" s="38">
        <v>0</v>
      </c>
      <c r="T76" s="34">
        <v>0</v>
      </c>
      <c r="U76" s="48">
        <v>0</v>
      </c>
      <c r="V76" s="48">
        <v>0</v>
      </c>
      <c r="W76" s="48"/>
      <c r="X76" s="48"/>
      <c r="Y76" s="48"/>
      <c r="Z76" s="38">
        <v>0</v>
      </c>
      <c r="AA76" s="38">
        <v>0</v>
      </c>
      <c r="AB76" s="48">
        <v>0</v>
      </c>
      <c r="AC76" s="48">
        <v>0</v>
      </c>
      <c r="AD76" s="48">
        <v>0</v>
      </c>
      <c r="AE76" s="48"/>
      <c r="AF76" s="38">
        <v>0</v>
      </c>
      <c r="AG76" s="38"/>
      <c r="AH76" s="38"/>
      <c r="AI76" s="38">
        <v>0</v>
      </c>
      <c r="AJ76" s="38">
        <v>0</v>
      </c>
      <c r="AK76" s="35">
        <f t="shared" si="9"/>
        <v>512241</v>
      </c>
      <c r="AL76" s="35">
        <f t="shared" si="10"/>
        <v>0</v>
      </c>
      <c r="AM76" s="38">
        <f t="shared" si="2"/>
        <v>512241</v>
      </c>
      <c r="AN76" s="442">
        <f t="shared" si="5"/>
        <v>0</v>
      </c>
      <c r="AO76" s="442">
        <f t="shared" si="5"/>
        <v>0</v>
      </c>
      <c r="AP76" s="38">
        <f>'ПРИЛОЖЕНИЕ 2.1 ПОСЕЩЕНИЯ С ПРОФ'!Z67</f>
        <v>95043</v>
      </c>
      <c r="AQ76" s="38"/>
      <c r="AR76" s="38"/>
      <c r="AS76" s="38">
        <f>'ПРИЛОЖЕНИЕ 2.2  НЕОТЛОЖ'!F67</f>
        <v>0</v>
      </c>
      <c r="AT76" s="38"/>
      <c r="AU76" s="38">
        <f>'ПРИЛОЖЕНИЕ 2.2  НЕОТЛОЖ'!R67</f>
        <v>0</v>
      </c>
      <c r="AV76" s="38">
        <f>'ПРИЛОЖЕНИЕ 2.3 ОБРАЩ по ЗАБОЛ'!F67</f>
        <v>417198</v>
      </c>
      <c r="AW76" s="38">
        <f>'ПРИЛОЖЕНИЕ 2.3 ОБРАЩ по ЗАБОЛ'!H67</f>
        <v>0</v>
      </c>
      <c r="AX76" s="38">
        <f>'ПРИЛОЖЕНИЕ 2.3 ОБРАЩ по ЗАБОЛ'!AC67</f>
        <v>0</v>
      </c>
      <c r="AY76" s="35">
        <f>'ПРИЛОЖЕНИЕ 2.4 УСЛУГИ'!AD67</f>
        <v>0</v>
      </c>
      <c r="AZ76" s="38">
        <v>0</v>
      </c>
      <c r="BA76" s="38">
        <f>ДИСПАНСЕРН.НАБЛ.!N67</f>
        <v>0</v>
      </c>
      <c r="BB76" s="38">
        <f t="shared" si="3"/>
        <v>0</v>
      </c>
      <c r="BC76" s="38">
        <v>0</v>
      </c>
      <c r="BD76" s="38">
        <v>0</v>
      </c>
      <c r="BE76" s="34">
        <v>0</v>
      </c>
      <c r="BF76" s="48">
        <v>0</v>
      </c>
      <c r="BG76" s="38">
        <v>0</v>
      </c>
      <c r="BH76" s="38"/>
      <c r="BI76" s="38"/>
      <c r="BJ76" s="38"/>
      <c r="BK76" s="34">
        <v>0</v>
      </c>
      <c r="BL76" s="34">
        <v>0</v>
      </c>
      <c r="BM76" s="48">
        <v>0</v>
      </c>
      <c r="BN76" s="48">
        <v>0</v>
      </c>
      <c r="BO76" s="48">
        <v>0</v>
      </c>
      <c r="BP76" s="48"/>
      <c r="BQ76" s="48">
        <v>0</v>
      </c>
      <c r="BR76" s="38"/>
      <c r="BS76" s="38"/>
      <c r="BT76" s="38"/>
      <c r="BU76" s="50">
        <f t="shared" si="11"/>
        <v>0</v>
      </c>
    </row>
    <row r="77" spans="1:73" ht="15.75" customHeight="1" x14ac:dyDescent="0.25">
      <c r="A77" s="148">
        <v>62</v>
      </c>
      <c r="B77" s="45" t="s">
        <v>135</v>
      </c>
      <c r="C77" s="46">
        <v>760219</v>
      </c>
      <c r="D77" s="47" t="s">
        <v>334</v>
      </c>
      <c r="E77" s="38">
        <f>'ПРИЛОЖЕНИЕ 2.1 ПОСЕЩЕНИЯ С ПРОФ'!Y68</f>
        <v>50</v>
      </c>
      <c r="F77" s="34"/>
      <c r="G77" s="38">
        <f>'ПРИЛОЖЕНИЕ 2.1 ПОСЕЩЕНИЯ С ПРОФ'!S68</f>
        <v>0</v>
      </c>
      <c r="H77" s="38">
        <f>'ПРИЛОЖЕНИЕ 2.2  НЕОТЛОЖ'!E68</f>
        <v>0</v>
      </c>
      <c r="I77" s="38">
        <f>'ПРИЛОЖЕНИЕ 2.2  НЕОТЛОЖ'!G68</f>
        <v>0</v>
      </c>
      <c r="J77" s="38">
        <f>'ПРИЛОЖЕНИЕ 2.2  НЕОТЛОЖ'!Q68</f>
        <v>0</v>
      </c>
      <c r="K77" s="38">
        <f>'ПРИЛОЖЕНИЕ 2.3 ОБРАЩ по ЗАБОЛ'!E68</f>
        <v>0</v>
      </c>
      <c r="L77" s="48">
        <f>'ПРИЛОЖЕНИЕ 2.3 ОБРАЩ по ЗАБОЛ'!G68</f>
        <v>0</v>
      </c>
      <c r="M77" s="38">
        <f>'ПРИЛОЖЕНИЕ 2.3 ОБРАЩ по ЗАБОЛ'!AB68</f>
        <v>0</v>
      </c>
      <c r="N77" s="38">
        <f>'ПРИЛОЖЕНИЕ 2.4 УСЛУГИ'!AC68</f>
        <v>0</v>
      </c>
      <c r="O77" s="48">
        <v>0</v>
      </c>
      <c r="P77" s="38">
        <f>ДИСПАНСЕРН.НАБЛ.!M68</f>
        <v>0</v>
      </c>
      <c r="Q77" s="37">
        <f t="shared" si="4"/>
        <v>0</v>
      </c>
      <c r="R77" s="38">
        <v>0</v>
      </c>
      <c r="S77" s="38">
        <v>0</v>
      </c>
      <c r="T77" s="34">
        <v>0</v>
      </c>
      <c r="U77" s="48">
        <v>0</v>
      </c>
      <c r="V77" s="48">
        <v>0</v>
      </c>
      <c r="W77" s="48"/>
      <c r="X77" s="48"/>
      <c r="Y77" s="48"/>
      <c r="Z77" s="38">
        <v>50</v>
      </c>
      <c r="AA77" s="38">
        <v>0</v>
      </c>
      <c r="AB77" s="48">
        <v>0</v>
      </c>
      <c r="AC77" s="48">
        <v>0</v>
      </c>
      <c r="AD77" s="48">
        <v>0</v>
      </c>
      <c r="AE77" s="48"/>
      <c r="AF77" s="38">
        <v>0</v>
      </c>
      <c r="AG77" s="38"/>
      <c r="AH77" s="38"/>
      <c r="AI77" s="38">
        <v>0</v>
      </c>
      <c r="AJ77" s="38">
        <v>0</v>
      </c>
      <c r="AK77" s="35">
        <f t="shared" si="9"/>
        <v>2222939</v>
      </c>
      <c r="AL77" s="35">
        <f t="shared" si="10"/>
        <v>0</v>
      </c>
      <c r="AM77" s="38">
        <f t="shared" si="2"/>
        <v>16194</v>
      </c>
      <c r="AN77" s="442">
        <f t="shared" si="5"/>
        <v>0</v>
      </c>
      <c r="AO77" s="442">
        <f t="shared" si="5"/>
        <v>0</v>
      </c>
      <c r="AP77" s="38">
        <f>'ПРИЛОЖЕНИЕ 2.1 ПОСЕЩЕНИЯ С ПРОФ'!Z68</f>
        <v>16194</v>
      </c>
      <c r="AQ77" s="38"/>
      <c r="AR77" s="38"/>
      <c r="AS77" s="38">
        <f>'ПРИЛОЖЕНИЕ 2.2  НЕОТЛОЖ'!F68</f>
        <v>0</v>
      </c>
      <c r="AT77" s="38"/>
      <c r="AU77" s="38">
        <f>'ПРИЛОЖЕНИЕ 2.2  НЕОТЛОЖ'!R68</f>
        <v>0</v>
      </c>
      <c r="AV77" s="38">
        <f>'ПРИЛОЖЕНИЕ 2.3 ОБРАЩ по ЗАБОЛ'!F68</f>
        <v>0</v>
      </c>
      <c r="AW77" s="38">
        <f>'ПРИЛОЖЕНИЕ 2.3 ОБРАЩ по ЗАБОЛ'!H68</f>
        <v>0</v>
      </c>
      <c r="AX77" s="38">
        <f>'ПРИЛОЖЕНИЕ 2.3 ОБРАЩ по ЗАБОЛ'!AC68</f>
        <v>0</v>
      </c>
      <c r="AY77" s="35">
        <f>'ПРИЛОЖЕНИЕ 2.4 УСЛУГИ'!AD68</f>
        <v>0</v>
      </c>
      <c r="AZ77" s="38">
        <v>0</v>
      </c>
      <c r="BA77" s="38">
        <f>ДИСПАНСЕРН.НАБЛ.!N68</f>
        <v>0</v>
      </c>
      <c r="BB77" s="38">
        <f t="shared" si="3"/>
        <v>0</v>
      </c>
      <c r="BC77" s="38">
        <v>0</v>
      </c>
      <c r="BD77" s="38">
        <v>0</v>
      </c>
      <c r="BE77" s="34">
        <v>0</v>
      </c>
      <c r="BF77" s="48">
        <v>0</v>
      </c>
      <c r="BG77" s="38">
        <v>0</v>
      </c>
      <c r="BH77" s="38"/>
      <c r="BI77" s="38"/>
      <c r="BJ77" s="38"/>
      <c r="BK77" s="34">
        <v>2206745</v>
      </c>
      <c r="BL77" s="34">
        <v>0</v>
      </c>
      <c r="BM77" s="48">
        <v>0</v>
      </c>
      <c r="BN77" s="48">
        <v>0</v>
      </c>
      <c r="BO77" s="48">
        <v>0</v>
      </c>
      <c r="BP77" s="48"/>
      <c r="BQ77" s="48">
        <v>0</v>
      </c>
      <c r="BR77" s="38"/>
      <c r="BS77" s="38"/>
      <c r="BT77" s="38"/>
      <c r="BU77" s="50">
        <f t="shared" si="11"/>
        <v>0</v>
      </c>
    </row>
    <row r="78" spans="1:73" ht="15.75" customHeight="1" x14ac:dyDescent="0.25">
      <c r="A78" s="44">
        <v>63</v>
      </c>
      <c r="B78" s="45" t="s">
        <v>136</v>
      </c>
      <c r="C78" s="46">
        <v>760220</v>
      </c>
      <c r="D78" s="47" t="s">
        <v>137</v>
      </c>
      <c r="E78" s="38">
        <f>'ПРИЛОЖЕНИЕ 2.1 ПОСЕЩЕНИЯ С ПРОФ'!Y69</f>
        <v>0</v>
      </c>
      <c r="F78" s="34"/>
      <c r="G78" s="38">
        <f>'ПРИЛОЖЕНИЕ 2.1 ПОСЕЩЕНИЯ С ПРОФ'!S69</f>
        <v>0</v>
      </c>
      <c r="H78" s="38">
        <f>'ПРИЛОЖЕНИЕ 2.2  НЕОТЛОЖ'!E69</f>
        <v>0</v>
      </c>
      <c r="I78" s="38">
        <f>'ПРИЛОЖЕНИЕ 2.2  НЕОТЛОЖ'!G69</f>
        <v>0</v>
      </c>
      <c r="J78" s="38">
        <f>'ПРИЛОЖЕНИЕ 2.2  НЕОТЛОЖ'!Q69</f>
        <v>0</v>
      </c>
      <c r="K78" s="38">
        <f>'ПРИЛОЖЕНИЕ 2.3 ОБРАЩ по ЗАБОЛ'!E69</f>
        <v>0</v>
      </c>
      <c r="L78" s="48">
        <f>'ПРИЛОЖЕНИЕ 2.3 ОБРАЩ по ЗАБОЛ'!G69</f>
        <v>0</v>
      </c>
      <c r="M78" s="38">
        <f>'ПРИЛОЖЕНИЕ 2.3 ОБРАЩ по ЗАБОЛ'!AB69</f>
        <v>0</v>
      </c>
      <c r="N78" s="38">
        <f>'ПРИЛОЖЕНИЕ 2.4 УСЛУГИ'!AC69</f>
        <v>0</v>
      </c>
      <c r="O78" s="48">
        <v>0</v>
      </c>
      <c r="P78" s="38">
        <f>ДИСПАНСЕРН.НАБЛ.!M69</f>
        <v>0</v>
      </c>
      <c r="Q78" s="37">
        <f t="shared" si="4"/>
        <v>0</v>
      </c>
      <c r="R78" s="38">
        <v>0</v>
      </c>
      <c r="S78" s="38">
        <v>0</v>
      </c>
      <c r="T78" s="34">
        <v>0</v>
      </c>
      <c r="U78" s="48">
        <v>0</v>
      </c>
      <c r="V78" s="48">
        <v>0</v>
      </c>
      <c r="W78" s="48"/>
      <c r="X78" s="48"/>
      <c r="Y78" s="48"/>
      <c r="Z78" s="38">
        <v>853</v>
      </c>
      <c r="AA78" s="38">
        <v>0</v>
      </c>
      <c r="AB78" s="48">
        <v>0</v>
      </c>
      <c r="AC78" s="48">
        <v>0</v>
      </c>
      <c r="AD78" s="48">
        <v>0</v>
      </c>
      <c r="AE78" s="48"/>
      <c r="AF78" s="38">
        <v>478</v>
      </c>
      <c r="AG78" s="38"/>
      <c r="AH78" s="38"/>
      <c r="AI78" s="38">
        <v>0</v>
      </c>
      <c r="AJ78" s="38">
        <v>0</v>
      </c>
      <c r="AK78" s="35">
        <f t="shared" si="9"/>
        <v>23395924</v>
      </c>
      <c r="AL78" s="35">
        <f t="shared" si="10"/>
        <v>0</v>
      </c>
      <c r="AM78" s="38">
        <f t="shared" si="2"/>
        <v>0</v>
      </c>
      <c r="AN78" s="442">
        <f t="shared" si="5"/>
        <v>0</v>
      </c>
      <c r="AO78" s="442">
        <f t="shared" si="5"/>
        <v>0</v>
      </c>
      <c r="AP78" s="38">
        <f>'ПРИЛОЖЕНИЕ 2.1 ПОСЕЩЕНИЯ С ПРОФ'!Z69</f>
        <v>0</v>
      </c>
      <c r="AQ78" s="38"/>
      <c r="AR78" s="38"/>
      <c r="AS78" s="38">
        <f>'ПРИЛОЖЕНИЕ 2.2  НЕОТЛОЖ'!F69</f>
        <v>0</v>
      </c>
      <c r="AT78" s="38"/>
      <c r="AU78" s="38">
        <f>'ПРИЛОЖЕНИЕ 2.2  НЕОТЛОЖ'!R69</f>
        <v>0</v>
      </c>
      <c r="AV78" s="38">
        <f>'ПРИЛОЖЕНИЕ 2.3 ОБРАЩ по ЗАБОЛ'!F69</f>
        <v>0</v>
      </c>
      <c r="AW78" s="38">
        <f>'ПРИЛОЖЕНИЕ 2.3 ОБРАЩ по ЗАБОЛ'!H69</f>
        <v>0</v>
      </c>
      <c r="AX78" s="38">
        <f>'ПРИЛОЖЕНИЕ 2.3 ОБРАЩ по ЗАБОЛ'!AC69</f>
        <v>0</v>
      </c>
      <c r="AY78" s="35">
        <f>'ПРИЛОЖЕНИЕ 2.4 УСЛУГИ'!AD69</f>
        <v>0</v>
      </c>
      <c r="AZ78" s="38">
        <v>0</v>
      </c>
      <c r="BA78" s="38">
        <f>ДИСПАНСЕРН.НАБЛ.!N69</f>
        <v>0</v>
      </c>
      <c r="BB78" s="38">
        <f t="shared" si="3"/>
        <v>0</v>
      </c>
      <c r="BC78" s="38">
        <v>0</v>
      </c>
      <c r="BD78" s="38">
        <v>0</v>
      </c>
      <c r="BE78" s="34">
        <v>0</v>
      </c>
      <c r="BF78" s="48">
        <v>0</v>
      </c>
      <c r="BG78" s="38">
        <v>0</v>
      </c>
      <c r="BH78" s="38"/>
      <c r="BI78" s="38"/>
      <c r="BJ78" s="38"/>
      <c r="BK78" s="34">
        <v>23395924</v>
      </c>
      <c r="BL78" s="34">
        <v>0</v>
      </c>
      <c r="BM78" s="48">
        <v>0</v>
      </c>
      <c r="BN78" s="48">
        <v>0</v>
      </c>
      <c r="BO78" s="48">
        <v>0</v>
      </c>
      <c r="BP78" s="48"/>
      <c r="BQ78" s="48">
        <v>15613440</v>
      </c>
      <c r="BR78" s="38"/>
      <c r="BS78" s="38"/>
      <c r="BT78" s="38"/>
      <c r="BU78" s="50">
        <f t="shared" si="11"/>
        <v>0</v>
      </c>
    </row>
    <row r="79" spans="1:73" ht="15.75" customHeight="1" x14ac:dyDescent="0.25">
      <c r="A79" s="149">
        <v>64</v>
      </c>
      <c r="B79" s="45" t="s">
        <v>138</v>
      </c>
      <c r="C79" s="46">
        <v>760221</v>
      </c>
      <c r="D79" s="47" t="s">
        <v>139</v>
      </c>
      <c r="E79" s="38">
        <f>'ПРИЛОЖЕНИЕ 2.1 ПОСЕЩЕНИЯ С ПРОФ'!Y70</f>
        <v>0</v>
      </c>
      <c r="F79" s="34"/>
      <c r="G79" s="38">
        <f>'ПРИЛОЖЕНИЕ 2.1 ПОСЕЩЕНИЯ С ПРОФ'!S70</f>
        <v>0</v>
      </c>
      <c r="H79" s="38">
        <f>'ПРИЛОЖЕНИЕ 2.2  НЕОТЛОЖ'!E70</f>
        <v>0</v>
      </c>
      <c r="I79" s="38">
        <f>'ПРИЛОЖЕНИЕ 2.2  НЕОТЛОЖ'!G70</f>
        <v>0</v>
      </c>
      <c r="J79" s="38">
        <f>'ПРИЛОЖЕНИЕ 2.2  НЕОТЛОЖ'!Q70</f>
        <v>0</v>
      </c>
      <c r="K79" s="38">
        <f>'ПРИЛОЖЕНИЕ 2.3 ОБРАЩ по ЗАБОЛ'!E70</f>
        <v>0</v>
      </c>
      <c r="L79" s="48">
        <f>'ПРИЛОЖЕНИЕ 2.3 ОБРАЩ по ЗАБОЛ'!G70</f>
        <v>0</v>
      </c>
      <c r="M79" s="38">
        <f>'ПРИЛОЖЕНИЕ 2.3 ОБРАЩ по ЗАБОЛ'!AB70</f>
        <v>0</v>
      </c>
      <c r="N79" s="38">
        <f>'ПРИЛОЖЕНИЕ 2.4 УСЛУГИ'!AC70</f>
        <v>60</v>
      </c>
      <c r="O79" s="48">
        <v>0</v>
      </c>
      <c r="P79" s="38">
        <f>ДИСПАНСЕРН.НАБЛ.!M70</f>
        <v>0</v>
      </c>
      <c r="Q79" s="37">
        <f t="shared" si="4"/>
        <v>0</v>
      </c>
      <c r="R79" s="38">
        <v>0</v>
      </c>
      <c r="S79" s="38">
        <v>0</v>
      </c>
      <c r="T79" s="34">
        <v>0</v>
      </c>
      <c r="U79" s="48">
        <v>0</v>
      </c>
      <c r="V79" s="48">
        <v>0</v>
      </c>
      <c r="W79" s="48"/>
      <c r="X79" s="48"/>
      <c r="Y79" s="48"/>
      <c r="Z79" s="38">
        <v>0</v>
      </c>
      <c r="AA79" s="38">
        <v>0</v>
      </c>
      <c r="AB79" s="48">
        <v>0</v>
      </c>
      <c r="AC79" s="48">
        <v>0</v>
      </c>
      <c r="AD79" s="48">
        <v>0</v>
      </c>
      <c r="AE79" s="48"/>
      <c r="AF79" s="38">
        <v>0</v>
      </c>
      <c r="AG79" s="38"/>
      <c r="AH79" s="38"/>
      <c r="AI79" s="38">
        <v>0</v>
      </c>
      <c r="AJ79" s="38">
        <v>0</v>
      </c>
      <c r="AK79" s="35">
        <f t="shared" si="9"/>
        <v>970792</v>
      </c>
      <c r="AL79" s="35">
        <f t="shared" si="10"/>
        <v>0</v>
      </c>
      <c r="AM79" s="38">
        <f t="shared" si="2"/>
        <v>970792</v>
      </c>
      <c r="AN79" s="442">
        <f t="shared" si="5"/>
        <v>0</v>
      </c>
      <c r="AO79" s="442">
        <f t="shared" si="5"/>
        <v>0</v>
      </c>
      <c r="AP79" s="38">
        <f>'ПРИЛОЖЕНИЕ 2.1 ПОСЕЩЕНИЯ С ПРОФ'!Z70</f>
        <v>0</v>
      </c>
      <c r="AQ79" s="38"/>
      <c r="AR79" s="38"/>
      <c r="AS79" s="38">
        <f>'ПРИЛОЖЕНИЕ 2.2  НЕОТЛОЖ'!F70</f>
        <v>0</v>
      </c>
      <c r="AT79" s="38"/>
      <c r="AU79" s="38">
        <f>'ПРИЛОЖЕНИЕ 2.2  НЕОТЛОЖ'!R70</f>
        <v>0</v>
      </c>
      <c r="AV79" s="38">
        <f>'ПРИЛОЖЕНИЕ 2.3 ОБРАЩ по ЗАБОЛ'!F70</f>
        <v>0</v>
      </c>
      <c r="AW79" s="38">
        <f>'ПРИЛОЖЕНИЕ 2.3 ОБРАЩ по ЗАБОЛ'!H70</f>
        <v>0</v>
      </c>
      <c r="AX79" s="38">
        <f>'ПРИЛОЖЕНИЕ 2.3 ОБРАЩ по ЗАБОЛ'!AC70</f>
        <v>0</v>
      </c>
      <c r="AY79" s="35">
        <f>'ПРИЛОЖЕНИЕ 2.4 УСЛУГИ'!AD70</f>
        <v>970792</v>
      </c>
      <c r="AZ79" s="38">
        <v>0</v>
      </c>
      <c r="BA79" s="38">
        <f>ДИСПАНСЕРН.НАБЛ.!N70</f>
        <v>0</v>
      </c>
      <c r="BB79" s="38">
        <f t="shared" si="3"/>
        <v>0</v>
      </c>
      <c r="BC79" s="38">
        <v>0</v>
      </c>
      <c r="BD79" s="38">
        <v>0</v>
      </c>
      <c r="BE79" s="34">
        <v>0</v>
      </c>
      <c r="BF79" s="48">
        <v>0</v>
      </c>
      <c r="BG79" s="38">
        <v>0</v>
      </c>
      <c r="BH79" s="38"/>
      <c r="BI79" s="38"/>
      <c r="BJ79" s="38"/>
      <c r="BK79" s="34">
        <v>0</v>
      </c>
      <c r="BL79" s="34">
        <v>0</v>
      </c>
      <c r="BM79" s="48">
        <v>0</v>
      </c>
      <c r="BN79" s="48">
        <v>0</v>
      </c>
      <c r="BO79" s="48">
        <v>0</v>
      </c>
      <c r="BP79" s="48"/>
      <c r="BQ79" s="48">
        <v>0</v>
      </c>
      <c r="BR79" s="38"/>
      <c r="BS79" s="38"/>
      <c r="BT79" s="38"/>
      <c r="BU79" s="50">
        <f t="shared" si="11"/>
        <v>0</v>
      </c>
    </row>
    <row r="80" spans="1:73" ht="15.75" customHeight="1" x14ac:dyDescent="0.25">
      <c r="A80" s="149">
        <v>65</v>
      </c>
      <c r="B80" s="45" t="s">
        <v>140</v>
      </c>
      <c r="C80" s="46">
        <v>760223</v>
      </c>
      <c r="D80" s="47" t="s">
        <v>141</v>
      </c>
      <c r="E80" s="38">
        <f>'ПРИЛОЖЕНИЕ 2.1 ПОСЕЩЕНИЯ С ПРОФ'!Y71</f>
        <v>0</v>
      </c>
      <c r="F80" s="34"/>
      <c r="G80" s="38">
        <f>'ПРИЛОЖЕНИЕ 2.1 ПОСЕЩЕНИЯ С ПРОФ'!S71</f>
        <v>0</v>
      </c>
      <c r="H80" s="38">
        <f>'ПРИЛОЖЕНИЕ 2.2  НЕОТЛОЖ'!E71</f>
        <v>0</v>
      </c>
      <c r="I80" s="38">
        <f>'ПРИЛОЖЕНИЕ 2.2  НЕОТЛОЖ'!G71</f>
        <v>0</v>
      </c>
      <c r="J80" s="38">
        <f>'ПРИЛОЖЕНИЕ 2.2  НЕОТЛОЖ'!Q71</f>
        <v>0</v>
      </c>
      <c r="K80" s="38">
        <f>'ПРИЛОЖЕНИЕ 2.3 ОБРАЩ по ЗАБОЛ'!E71</f>
        <v>0</v>
      </c>
      <c r="L80" s="48">
        <f>'ПРИЛОЖЕНИЕ 2.3 ОБРАЩ по ЗАБОЛ'!G71</f>
        <v>0</v>
      </c>
      <c r="M80" s="38">
        <f>'ПРИЛОЖЕНИЕ 2.3 ОБРАЩ по ЗАБОЛ'!AB71</f>
        <v>0</v>
      </c>
      <c r="N80" s="38">
        <f>'ПРИЛОЖЕНИЕ 2.4 УСЛУГИ'!AC71</f>
        <v>1800</v>
      </c>
      <c r="O80" s="48">
        <v>0</v>
      </c>
      <c r="P80" s="38">
        <f>ДИСПАНСЕРН.НАБЛ.!M71</f>
        <v>0</v>
      </c>
      <c r="Q80" s="37">
        <f t="shared" si="4"/>
        <v>0</v>
      </c>
      <c r="R80" s="38">
        <v>0</v>
      </c>
      <c r="S80" s="38">
        <v>0</v>
      </c>
      <c r="T80" s="34">
        <v>0</v>
      </c>
      <c r="U80" s="48">
        <v>0</v>
      </c>
      <c r="V80" s="48">
        <v>0</v>
      </c>
      <c r="W80" s="48"/>
      <c r="X80" s="48"/>
      <c r="Y80" s="48"/>
      <c r="Z80" s="38">
        <v>0</v>
      </c>
      <c r="AA80" s="38">
        <v>0</v>
      </c>
      <c r="AB80" s="48">
        <v>0</v>
      </c>
      <c r="AC80" s="48">
        <v>0</v>
      </c>
      <c r="AD80" s="48">
        <v>0</v>
      </c>
      <c r="AE80" s="48"/>
      <c r="AF80" s="38">
        <v>0</v>
      </c>
      <c r="AG80" s="38"/>
      <c r="AH80" s="38"/>
      <c r="AI80" s="38">
        <v>0</v>
      </c>
      <c r="AJ80" s="38">
        <v>0</v>
      </c>
      <c r="AK80" s="35">
        <f t="shared" ref="AK80:AK108" si="12">AM80+BB80+BK80+BS80</f>
        <v>57404970</v>
      </c>
      <c r="AL80" s="35">
        <f t="shared" ref="AL80:AL108" si="13">BD80+BL80</f>
        <v>0</v>
      </c>
      <c r="AM80" s="38">
        <f t="shared" ref="AM80:AM108" si="14">AP80+AS80+AV80+AY80+AZ80+BA80</f>
        <v>57404970</v>
      </c>
      <c r="AN80" s="442">
        <f t="shared" si="5"/>
        <v>0</v>
      </c>
      <c r="AO80" s="442">
        <f t="shared" si="5"/>
        <v>0</v>
      </c>
      <c r="AP80" s="38">
        <f>'ПРИЛОЖЕНИЕ 2.1 ПОСЕЩЕНИЯ С ПРОФ'!Z71</f>
        <v>0</v>
      </c>
      <c r="AQ80" s="38"/>
      <c r="AR80" s="38"/>
      <c r="AS80" s="38">
        <f>'ПРИЛОЖЕНИЕ 2.2  НЕОТЛОЖ'!F71</f>
        <v>0</v>
      </c>
      <c r="AT80" s="38"/>
      <c r="AU80" s="38">
        <f>'ПРИЛОЖЕНИЕ 2.2  НЕОТЛОЖ'!R71</f>
        <v>0</v>
      </c>
      <c r="AV80" s="38">
        <f>'ПРИЛОЖЕНИЕ 2.3 ОБРАЩ по ЗАБОЛ'!F71</f>
        <v>0</v>
      </c>
      <c r="AW80" s="38">
        <f>'ПРИЛОЖЕНИЕ 2.3 ОБРАЩ по ЗАБОЛ'!H71</f>
        <v>0</v>
      </c>
      <c r="AX80" s="38">
        <f>'ПРИЛОЖЕНИЕ 2.3 ОБРАЩ по ЗАБОЛ'!AC71</f>
        <v>0</v>
      </c>
      <c r="AY80" s="35">
        <f>'ПРИЛОЖЕНИЕ 2.4 УСЛУГИ'!AD71</f>
        <v>57404970</v>
      </c>
      <c r="AZ80" s="38">
        <v>0</v>
      </c>
      <c r="BA80" s="38">
        <f>ДИСПАНСЕРН.НАБЛ.!N71</f>
        <v>0</v>
      </c>
      <c r="BB80" s="38">
        <f t="shared" ref="BB80:BB108" si="15">BC80+BI80</f>
        <v>0</v>
      </c>
      <c r="BC80" s="38">
        <v>0</v>
      </c>
      <c r="BD80" s="38">
        <v>0</v>
      </c>
      <c r="BE80" s="34">
        <v>0</v>
      </c>
      <c r="BF80" s="48">
        <v>0</v>
      </c>
      <c r="BG80" s="38">
        <v>0</v>
      </c>
      <c r="BH80" s="38"/>
      <c r="BI80" s="38"/>
      <c r="BJ80" s="38"/>
      <c r="BK80" s="34">
        <v>0</v>
      </c>
      <c r="BL80" s="34">
        <v>0</v>
      </c>
      <c r="BM80" s="48">
        <v>0</v>
      </c>
      <c r="BN80" s="48">
        <v>0</v>
      </c>
      <c r="BO80" s="48">
        <v>0</v>
      </c>
      <c r="BP80" s="48"/>
      <c r="BQ80" s="48">
        <v>0</v>
      </c>
      <c r="BR80" s="38"/>
      <c r="BS80" s="38"/>
      <c r="BT80" s="38"/>
      <c r="BU80" s="50">
        <f t="shared" si="11"/>
        <v>0</v>
      </c>
    </row>
    <row r="81" spans="1:73" ht="15.75" customHeight="1" x14ac:dyDescent="0.25">
      <c r="A81" s="44">
        <v>66</v>
      </c>
      <c r="B81" s="45" t="s">
        <v>142</v>
      </c>
      <c r="C81" s="46">
        <v>760139</v>
      </c>
      <c r="D81" s="47" t="s">
        <v>335</v>
      </c>
      <c r="E81" s="38">
        <f>'ПРИЛОЖЕНИЕ 2.1 ПОСЕЩЕНИЯ С ПРОФ'!Y72</f>
        <v>0</v>
      </c>
      <c r="F81" s="34"/>
      <c r="G81" s="38">
        <f>'ПРИЛОЖЕНИЕ 2.1 ПОСЕЩЕНИЯ С ПРОФ'!S72</f>
        <v>0</v>
      </c>
      <c r="H81" s="38">
        <f>'ПРИЛОЖЕНИЕ 2.2  НЕОТЛОЖ'!E72</f>
        <v>0</v>
      </c>
      <c r="I81" s="38">
        <f>'ПРИЛОЖЕНИЕ 2.2  НЕОТЛОЖ'!G72</f>
        <v>0</v>
      </c>
      <c r="J81" s="38">
        <f>'ПРИЛОЖЕНИЕ 2.2  НЕОТЛОЖ'!Q72</f>
        <v>0</v>
      </c>
      <c r="K81" s="38">
        <f>'ПРИЛОЖЕНИЕ 2.3 ОБРАЩ по ЗАБОЛ'!E72</f>
        <v>0</v>
      </c>
      <c r="L81" s="48">
        <f>'ПРИЛОЖЕНИЕ 2.3 ОБРАЩ по ЗАБОЛ'!G72</f>
        <v>0</v>
      </c>
      <c r="M81" s="38">
        <f>'ПРИЛОЖЕНИЕ 2.3 ОБРАЩ по ЗАБОЛ'!AB72</f>
        <v>0</v>
      </c>
      <c r="N81" s="38">
        <f>'ПРИЛОЖЕНИЕ 2.4 УСЛУГИ'!AC72</f>
        <v>2783</v>
      </c>
      <c r="O81" s="48">
        <v>0</v>
      </c>
      <c r="P81" s="38">
        <f>ДИСПАНСЕРН.НАБЛ.!M72</f>
        <v>0</v>
      </c>
      <c r="Q81" s="37">
        <f t="shared" ref="Q81:Q108" si="16">R81+X81</f>
        <v>0</v>
      </c>
      <c r="R81" s="38">
        <v>0</v>
      </c>
      <c r="S81" s="38">
        <v>0</v>
      </c>
      <c r="T81" s="34">
        <v>0</v>
      </c>
      <c r="U81" s="48">
        <v>0</v>
      </c>
      <c r="V81" s="48">
        <v>0</v>
      </c>
      <c r="W81" s="48"/>
      <c r="X81" s="48"/>
      <c r="Y81" s="48"/>
      <c r="Z81" s="38">
        <v>0</v>
      </c>
      <c r="AA81" s="38">
        <v>0</v>
      </c>
      <c r="AB81" s="48">
        <v>0</v>
      </c>
      <c r="AC81" s="48">
        <v>0</v>
      </c>
      <c r="AD81" s="48">
        <v>0</v>
      </c>
      <c r="AE81" s="48"/>
      <c r="AF81" s="38">
        <v>0</v>
      </c>
      <c r="AG81" s="38"/>
      <c r="AH81" s="38"/>
      <c r="AI81" s="38">
        <v>0</v>
      </c>
      <c r="AJ81" s="38">
        <v>0</v>
      </c>
      <c r="AK81" s="35">
        <f t="shared" si="12"/>
        <v>9482116</v>
      </c>
      <c r="AL81" s="35">
        <f t="shared" si="13"/>
        <v>0</v>
      </c>
      <c r="AM81" s="38">
        <f t="shared" si="14"/>
        <v>9482116</v>
      </c>
      <c r="AN81" s="442">
        <f t="shared" ref="AN81:AO108" si="17">AQ81+AT81+AW81</f>
        <v>0</v>
      </c>
      <c r="AO81" s="442">
        <f t="shared" si="17"/>
        <v>0</v>
      </c>
      <c r="AP81" s="38">
        <f>'ПРИЛОЖЕНИЕ 2.1 ПОСЕЩЕНИЯ С ПРОФ'!Z72</f>
        <v>0</v>
      </c>
      <c r="AQ81" s="38"/>
      <c r="AR81" s="38"/>
      <c r="AS81" s="38">
        <f>'ПРИЛОЖЕНИЕ 2.2  НЕОТЛОЖ'!F72</f>
        <v>0</v>
      </c>
      <c r="AT81" s="38"/>
      <c r="AU81" s="38">
        <f>'ПРИЛОЖЕНИЕ 2.2  НЕОТЛОЖ'!R72</f>
        <v>0</v>
      </c>
      <c r="AV81" s="38">
        <f>'ПРИЛОЖЕНИЕ 2.3 ОБРАЩ по ЗАБОЛ'!F72</f>
        <v>0</v>
      </c>
      <c r="AW81" s="38">
        <f>'ПРИЛОЖЕНИЕ 2.3 ОБРАЩ по ЗАБОЛ'!H72</f>
        <v>0</v>
      </c>
      <c r="AX81" s="38">
        <f>'ПРИЛОЖЕНИЕ 2.3 ОБРАЩ по ЗАБОЛ'!AC72</f>
        <v>0</v>
      </c>
      <c r="AY81" s="35">
        <f>'ПРИЛОЖЕНИЕ 2.4 УСЛУГИ'!AD72</f>
        <v>9482116</v>
      </c>
      <c r="AZ81" s="38">
        <v>0</v>
      </c>
      <c r="BA81" s="38">
        <f>ДИСПАНСЕРН.НАБЛ.!N72</f>
        <v>0</v>
      </c>
      <c r="BB81" s="38">
        <f t="shared" si="15"/>
        <v>0</v>
      </c>
      <c r="BC81" s="38">
        <v>0</v>
      </c>
      <c r="BD81" s="38">
        <v>0</v>
      </c>
      <c r="BE81" s="34">
        <v>0</v>
      </c>
      <c r="BF81" s="48">
        <v>0</v>
      </c>
      <c r="BG81" s="38">
        <v>0</v>
      </c>
      <c r="BH81" s="38"/>
      <c r="BI81" s="38"/>
      <c r="BJ81" s="38"/>
      <c r="BK81" s="34">
        <v>0</v>
      </c>
      <c r="BL81" s="34">
        <v>0</v>
      </c>
      <c r="BM81" s="48">
        <v>0</v>
      </c>
      <c r="BN81" s="48">
        <v>0</v>
      </c>
      <c r="BO81" s="48">
        <v>0</v>
      </c>
      <c r="BP81" s="48"/>
      <c r="BQ81" s="48">
        <v>0</v>
      </c>
      <c r="BR81" s="38"/>
      <c r="BS81" s="38"/>
      <c r="BT81" s="38"/>
      <c r="BU81" s="50">
        <f t="shared" si="11"/>
        <v>0</v>
      </c>
    </row>
    <row r="82" spans="1:73" ht="15.75" customHeight="1" x14ac:dyDescent="0.25">
      <c r="A82" s="149">
        <v>67</v>
      </c>
      <c r="B82" s="45" t="s">
        <v>143</v>
      </c>
      <c r="C82" s="46">
        <v>760141</v>
      </c>
      <c r="D82" s="47" t="s">
        <v>336</v>
      </c>
      <c r="E82" s="38">
        <f>'ПРИЛОЖЕНИЕ 2.1 ПОСЕЩЕНИЯ С ПРОФ'!Y73</f>
        <v>0</v>
      </c>
      <c r="F82" s="34"/>
      <c r="G82" s="38">
        <f>'ПРИЛОЖЕНИЕ 2.1 ПОСЕЩЕНИЯ С ПРОФ'!S73</f>
        <v>0</v>
      </c>
      <c r="H82" s="38">
        <f>'ПРИЛОЖЕНИЕ 2.2  НЕОТЛОЖ'!E73</f>
        <v>0</v>
      </c>
      <c r="I82" s="38">
        <f>'ПРИЛОЖЕНИЕ 2.2  НЕОТЛОЖ'!G73</f>
        <v>0</v>
      </c>
      <c r="J82" s="38">
        <f>'ПРИЛОЖЕНИЕ 2.2  НЕОТЛОЖ'!Q73</f>
        <v>0</v>
      </c>
      <c r="K82" s="38">
        <f>'ПРИЛОЖЕНИЕ 2.3 ОБРАЩ по ЗАБОЛ'!E73</f>
        <v>0</v>
      </c>
      <c r="L82" s="48">
        <f>'ПРИЛОЖЕНИЕ 2.3 ОБРАЩ по ЗАБОЛ'!G73</f>
        <v>0</v>
      </c>
      <c r="M82" s="38">
        <f>'ПРИЛОЖЕНИЕ 2.3 ОБРАЩ по ЗАБОЛ'!AB73</f>
        <v>0</v>
      </c>
      <c r="N82" s="38">
        <f>'ПРИЛОЖЕНИЕ 2.4 УСЛУГИ'!AC73</f>
        <v>4166</v>
      </c>
      <c r="O82" s="48">
        <v>0</v>
      </c>
      <c r="P82" s="38">
        <f>ДИСПАНСЕРН.НАБЛ.!M73</f>
        <v>0</v>
      </c>
      <c r="Q82" s="37">
        <f t="shared" si="16"/>
        <v>0</v>
      </c>
      <c r="R82" s="38">
        <v>0</v>
      </c>
      <c r="S82" s="38">
        <v>0</v>
      </c>
      <c r="T82" s="34">
        <v>0</v>
      </c>
      <c r="U82" s="48">
        <v>0</v>
      </c>
      <c r="V82" s="48">
        <v>0</v>
      </c>
      <c r="W82" s="48"/>
      <c r="X82" s="48"/>
      <c r="Y82" s="48"/>
      <c r="Z82" s="38">
        <v>0</v>
      </c>
      <c r="AA82" s="38">
        <v>0</v>
      </c>
      <c r="AB82" s="48">
        <v>0</v>
      </c>
      <c r="AC82" s="48">
        <v>0</v>
      </c>
      <c r="AD82" s="48">
        <v>0</v>
      </c>
      <c r="AE82" s="48"/>
      <c r="AF82" s="38">
        <v>0</v>
      </c>
      <c r="AG82" s="38"/>
      <c r="AH82" s="38"/>
      <c r="AI82" s="38">
        <v>0</v>
      </c>
      <c r="AJ82" s="38">
        <v>0</v>
      </c>
      <c r="AK82" s="35">
        <f t="shared" si="12"/>
        <v>11242840</v>
      </c>
      <c r="AL82" s="35">
        <f t="shared" si="13"/>
        <v>0</v>
      </c>
      <c r="AM82" s="38">
        <f t="shared" si="14"/>
        <v>11242840</v>
      </c>
      <c r="AN82" s="442">
        <f t="shared" si="17"/>
        <v>0</v>
      </c>
      <c r="AO82" s="442">
        <f t="shared" si="17"/>
        <v>0</v>
      </c>
      <c r="AP82" s="38">
        <f>'ПРИЛОЖЕНИЕ 2.1 ПОСЕЩЕНИЯ С ПРОФ'!Z73</f>
        <v>0</v>
      </c>
      <c r="AQ82" s="38"/>
      <c r="AR82" s="38"/>
      <c r="AS82" s="38">
        <f>'ПРИЛОЖЕНИЕ 2.2  НЕОТЛОЖ'!F73</f>
        <v>0</v>
      </c>
      <c r="AT82" s="38"/>
      <c r="AU82" s="38">
        <f>'ПРИЛОЖЕНИЕ 2.2  НЕОТЛОЖ'!R73</f>
        <v>0</v>
      </c>
      <c r="AV82" s="38">
        <f>'ПРИЛОЖЕНИЕ 2.3 ОБРАЩ по ЗАБОЛ'!F73</f>
        <v>0</v>
      </c>
      <c r="AW82" s="38">
        <f>'ПРИЛОЖЕНИЕ 2.3 ОБРАЩ по ЗАБОЛ'!H73</f>
        <v>0</v>
      </c>
      <c r="AX82" s="38">
        <f>'ПРИЛОЖЕНИЕ 2.3 ОБРАЩ по ЗАБОЛ'!AC73</f>
        <v>0</v>
      </c>
      <c r="AY82" s="35">
        <f>'ПРИЛОЖЕНИЕ 2.4 УСЛУГИ'!AD73</f>
        <v>11242840</v>
      </c>
      <c r="AZ82" s="38">
        <v>0</v>
      </c>
      <c r="BA82" s="38">
        <f>ДИСПАНСЕРН.НАБЛ.!N73</f>
        <v>0</v>
      </c>
      <c r="BB82" s="38">
        <f t="shared" si="15"/>
        <v>0</v>
      </c>
      <c r="BC82" s="38">
        <v>0</v>
      </c>
      <c r="BD82" s="38">
        <v>0</v>
      </c>
      <c r="BE82" s="34">
        <v>0</v>
      </c>
      <c r="BF82" s="48">
        <v>0</v>
      </c>
      <c r="BG82" s="38">
        <v>0</v>
      </c>
      <c r="BH82" s="38"/>
      <c r="BI82" s="38"/>
      <c r="BJ82" s="38"/>
      <c r="BK82" s="34">
        <v>0</v>
      </c>
      <c r="BL82" s="34">
        <v>0</v>
      </c>
      <c r="BM82" s="48">
        <v>0</v>
      </c>
      <c r="BN82" s="48">
        <v>0</v>
      </c>
      <c r="BO82" s="48">
        <v>0</v>
      </c>
      <c r="BP82" s="48"/>
      <c r="BQ82" s="48">
        <v>0</v>
      </c>
      <c r="BR82" s="38"/>
      <c r="BS82" s="38"/>
      <c r="BT82" s="38"/>
      <c r="BU82" s="50">
        <f t="shared" si="11"/>
        <v>0</v>
      </c>
    </row>
    <row r="83" spans="1:73" s="172" customFormat="1" ht="15.75" customHeight="1" x14ac:dyDescent="0.25">
      <c r="A83" s="148">
        <v>68</v>
      </c>
      <c r="B83" s="164" t="s">
        <v>144</v>
      </c>
      <c r="C83" s="165">
        <v>760047</v>
      </c>
      <c r="D83" s="166" t="s">
        <v>337</v>
      </c>
      <c r="E83" s="167">
        <f>'ПРИЛОЖЕНИЕ 2.1 ПОСЕЩЕНИЯ С ПРОФ'!Y74</f>
        <v>1351</v>
      </c>
      <c r="F83" s="167">
        <f>'ПРИЛОЖЕНИЕ 2.1 ПОСЕЩЕНИЯ С ПРОФ'!U74</f>
        <v>464</v>
      </c>
      <c r="G83" s="167">
        <f>'ПРИЛОЖЕНИЕ 2.1 ПОСЕЩЕНИЯ С ПРОФ'!S74</f>
        <v>0</v>
      </c>
      <c r="H83" s="167">
        <f>'ПРИЛОЖЕНИЕ 2.2  НЕОТЛОЖ'!E74</f>
        <v>43</v>
      </c>
      <c r="I83" s="167">
        <f>'ПРИЛОЖЕНИЕ 2.2  НЕОТЛОЖ'!G74</f>
        <v>0</v>
      </c>
      <c r="J83" s="167">
        <f>'ПРИЛОЖЕНИЕ 2.2  НЕОТЛОЖ'!Q74</f>
        <v>0</v>
      </c>
      <c r="K83" s="167">
        <f>'ПРИЛОЖЕНИЕ 2.3 ОБРАЩ по ЗАБОЛ'!E74</f>
        <v>1092</v>
      </c>
      <c r="L83" s="168">
        <f>'ПРИЛОЖЕНИЕ 2.3 ОБРАЩ по ЗАБОЛ'!G74</f>
        <v>1092</v>
      </c>
      <c r="M83" s="167">
        <f>'ПРИЛОЖЕНИЕ 2.3 ОБРАЩ по ЗАБОЛ'!AB74</f>
        <v>0</v>
      </c>
      <c r="N83" s="167">
        <f>'ПРИЛОЖЕНИЕ 2.4 УСЛУГИ'!AC74</f>
        <v>0</v>
      </c>
      <c r="O83" s="168">
        <v>0</v>
      </c>
      <c r="P83" s="167">
        <f>ДИСПАНСЕРН.НАБЛ.!M74</f>
        <v>512</v>
      </c>
      <c r="Q83" s="169">
        <f t="shared" si="16"/>
        <v>0</v>
      </c>
      <c r="R83" s="167">
        <v>0</v>
      </c>
      <c r="S83" s="167">
        <v>0</v>
      </c>
      <c r="T83" s="167">
        <v>0</v>
      </c>
      <c r="U83" s="168">
        <v>0</v>
      </c>
      <c r="V83" s="168">
        <v>0</v>
      </c>
      <c r="W83" s="168"/>
      <c r="X83" s="168"/>
      <c r="Y83" s="168"/>
      <c r="Z83" s="167">
        <v>30</v>
      </c>
      <c r="AA83" s="167">
        <v>0</v>
      </c>
      <c r="AB83" s="168">
        <v>0</v>
      </c>
      <c r="AC83" s="168">
        <v>0</v>
      </c>
      <c r="AD83" s="168">
        <v>0</v>
      </c>
      <c r="AE83" s="168"/>
      <c r="AF83" s="167">
        <v>0</v>
      </c>
      <c r="AG83" s="167"/>
      <c r="AH83" s="167"/>
      <c r="AI83" s="167">
        <v>0</v>
      </c>
      <c r="AJ83" s="167">
        <v>0</v>
      </c>
      <c r="AK83" s="170">
        <f t="shared" si="12"/>
        <v>7550290</v>
      </c>
      <c r="AL83" s="170">
        <f t="shared" si="13"/>
        <v>0</v>
      </c>
      <c r="AM83" s="167">
        <f t="shared" si="14"/>
        <v>7233078</v>
      </c>
      <c r="AN83" s="442">
        <f t="shared" si="17"/>
        <v>3733120</v>
      </c>
      <c r="AO83" s="442">
        <f t="shared" si="17"/>
        <v>0</v>
      </c>
      <c r="AP83" s="167">
        <f>'ПРИЛОЖЕНИЕ 2.1 ПОСЕЩЕНИЯ С ПРОФ'!Z74</f>
        <v>2486524</v>
      </c>
      <c r="AQ83" s="167">
        <f>'ПРИЛОЖЕНИЕ 2.1 ПОСЕЩЕНИЯ С ПРОФ'!V74</f>
        <v>160963</v>
      </c>
      <c r="AR83" s="167"/>
      <c r="AS83" s="167">
        <f>'ПРИЛОЖЕНИЕ 2.2  НЕОТЛОЖ'!F74</f>
        <v>32831</v>
      </c>
      <c r="AT83" s="167"/>
      <c r="AU83" s="167">
        <f>'ПРИЛОЖЕНИЕ 2.2  НЕОТЛОЖ'!R74</f>
        <v>0</v>
      </c>
      <c r="AV83" s="167">
        <f>'ПРИЛОЖЕНИЕ 2.3 ОБРАЩ по ЗАБОЛ'!F74</f>
        <v>3572157</v>
      </c>
      <c r="AW83" s="167">
        <f>'ПРИЛОЖЕНИЕ 2.3 ОБРАЩ по ЗАБОЛ'!H74</f>
        <v>3572157</v>
      </c>
      <c r="AX83" s="167">
        <f>'ПРИЛОЖЕНИЕ 2.3 ОБРАЩ по ЗАБОЛ'!AC74</f>
        <v>0</v>
      </c>
      <c r="AY83" s="170">
        <f>'ПРИЛОЖЕНИЕ 2.4 УСЛУГИ'!AD74</f>
        <v>0</v>
      </c>
      <c r="AZ83" s="167">
        <v>0</v>
      </c>
      <c r="BA83" s="167">
        <f>ДИСПАНСЕРН.НАБЛ.!N74</f>
        <v>1141566</v>
      </c>
      <c r="BB83" s="167">
        <f t="shared" si="15"/>
        <v>0</v>
      </c>
      <c r="BC83" s="167">
        <v>0</v>
      </c>
      <c r="BD83" s="167">
        <v>0</v>
      </c>
      <c r="BE83" s="167">
        <v>0</v>
      </c>
      <c r="BF83" s="168">
        <v>0</v>
      </c>
      <c r="BG83" s="167">
        <v>0</v>
      </c>
      <c r="BH83" s="167"/>
      <c r="BI83" s="167"/>
      <c r="BJ83" s="167"/>
      <c r="BK83" s="167">
        <v>317212</v>
      </c>
      <c r="BL83" s="167">
        <v>0</v>
      </c>
      <c r="BM83" s="168">
        <v>0</v>
      </c>
      <c r="BN83" s="168">
        <v>0</v>
      </c>
      <c r="BO83" s="168">
        <v>0</v>
      </c>
      <c r="BP83" s="168"/>
      <c r="BQ83" s="168">
        <v>0</v>
      </c>
      <c r="BR83" s="167"/>
      <c r="BS83" s="167"/>
      <c r="BT83" s="167"/>
      <c r="BU83" s="171">
        <f t="shared" si="11"/>
        <v>0</v>
      </c>
    </row>
    <row r="84" spans="1:73" ht="15.75" customHeight="1" x14ac:dyDescent="0.25">
      <c r="A84" s="44">
        <v>69</v>
      </c>
      <c r="B84" s="45" t="s">
        <v>145</v>
      </c>
      <c r="C84" s="46">
        <v>760208</v>
      </c>
      <c r="D84" s="47" t="s">
        <v>338</v>
      </c>
      <c r="E84" s="38">
        <f>'ПРИЛОЖЕНИЕ 2.1 ПОСЕЩЕНИЯ С ПРОФ'!Y75</f>
        <v>50</v>
      </c>
      <c r="F84" s="34"/>
      <c r="G84" s="38">
        <f>'ПРИЛОЖЕНИЕ 2.1 ПОСЕЩЕНИЯ С ПРОФ'!S75</f>
        <v>0</v>
      </c>
      <c r="H84" s="38">
        <f>'ПРИЛОЖЕНИЕ 2.2  НЕОТЛОЖ'!E75</f>
        <v>0</v>
      </c>
      <c r="I84" s="38">
        <f>'ПРИЛОЖЕНИЕ 2.2  НЕОТЛОЖ'!G75</f>
        <v>0</v>
      </c>
      <c r="J84" s="38">
        <f>'ПРИЛОЖЕНИЕ 2.2  НЕОТЛОЖ'!Q75</f>
        <v>0</v>
      </c>
      <c r="K84" s="38">
        <f>'ПРИЛОЖЕНИЕ 2.3 ОБРАЩ по ЗАБОЛ'!E75</f>
        <v>150</v>
      </c>
      <c r="L84" s="48">
        <f>'ПРИЛОЖЕНИЕ 2.3 ОБРАЩ по ЗАБОЛ'!G75</f>
        <v>0</v>
      </c>
      <c r="M84" s="38">
        <f>'ПРИЛОЖЕНИЕ 2.3 ОБРАЩ по ЗАБОЛ'!AB75</f>
        <v>0</v>
      </c>
      <c r="N84" s="38">
        <f>'ПРИЛОЖЕНИЕ 2.4 УСЛУГИ'!AC75</f>
        <v>15629</v>
      </c>
      <c r="O84" s="48">
        <v>0</v>
      </c>
      <c r="P84" s="38">
        <f>ДИСПАНСЕРН.НАБЛ.!M75</f>
        <v>0</v>
      </c>
      <c r="Q84" s="37">
        <f t="shared" si="16"/>
        <v>0</v>
      </c>
      <c r="R84" s="38">
        <v>0</v>
      </c>
      <c r="S84" s="38">
        <v>0</v>
      </c>
      <c r="T84" s="34">
        <v>0</v>
      </c>
      <c r="U84" s="48">
        <v>0</v>
      </c>
      <c r="V84" s="48">
        <v>0</v>
      </c>
      <c r="W84" s="48"/>
      <c r="X84" s="48"/>
      <c r="Y84" s="48"/>
      <c r="Z84" s="38">
        <v>0</v>
      </c>
      <c r="AA84" s="38">
        <v>0</v>
      </c>
      <c r="AB84" s="48">
        <v>0</v>
      </c>
      <c r="AC84" s="48">
        <v>0</v>
      </c>
      <c r="AD84" s="48">
        <v>0</v>
      </c>
      <c r="AE84" s="48"/>
      <c r="AF84" s="38">
        <v>0</v>
      </c>
      <c r="AG84" s="38"/>
      <c r="AH84" s="38"/>
      <c r="AI84" s="38">
        <v>0</v>
      </c>
      <c r="AJ84" s="38">
        <v>0</v>
      </c>
      <c r="AK84" s="35">
        <f t="shared" si="12"/>
        <v>32084828</v>
      </c>
      <c r="AL84" s="35">
        <f t="shared" si="13"/>
        <v>0</v>
      </c>
      <c r="AM84" s="38">
        <f t="shared" si="14"/>
        <v>32084828</v>
      </c>
      <c r="AN84" s="442">
        <f t="shared" si="17"/>
        <v>0</v>
      </c>
      <c r="AO84" s="442">
        <f t="shared" si="17"/>
        <v>0</v>
      </c>
      <c r="AP84" s="38">
        <f>'ПРИЛОЖЕНИЕ 2.1 ПОСЕЩЕНИЯ С ПРОФ'!Z75</f>
        <v>12243</v>
      </c>
      <c r="AQ84" s="38"/>
      <c r="AR84" s="38"/>
      <c r="AS84" s="38">
        <f>'ПРИЛОЖЕНИЕ 2.2  НЕОТЛОЖ'!F75</f>
        <v>0</v>
      </c>
      <c r="AT84" s="38"/>
      <c r="AU84" s="38">
        <f>'ПРИЛОЖЕНИЕ 2.2  НЕОТЛОЖ'!R75</f>
        <v>0</v>
      </c>
      <c r="AV84" s="38">
        <f>'ПРИЛОЖЕНИЕ 2.3 ОБРАЩ по ЗАБОЛ'!F75</f>
        <v>149765</v>
      </c>
      <c r="AW84" s="38">
        <f>'ПРИЛОЖЕНИЕ 2.3 ОБРАЩ по ЗАБОЛ'!H75</f>
        <v>0</v>
      </c>
      <c r="AX84" s="38">
        <f>'ПРИЛОЖЕНИЕ 2.3 ОБРАЩ по ЗАБОЛ'!AC75</f>
        <v>0</v>
      </c>
      <c r="AY84" s="35">
        <f>'ПРИЛОЖЕНИЕ 2.4 УСЛУГИ'!AD75</f>
        <v>31922820</v>
      </c>
      <c r="AZ84" s="38">
        <v>0</v>
      </c>
      <c r="BA84" s="38">
        <f>ДИСПАНСЕРН.НАБЛ.!N75</f>
        <v>0</v>
      </c>
      <c r="BB84" s="38">
        <f t="shared" si="15"/>
        <v>0</v>
      </c>
      <c r="BC84" s="38">
        <v>0</v>
      </c>
      <c r="BD84" s="38">
        <v>0</v>
      </c>
      <c r="BE84" s="34">
        <v>0</v>
      </c>
      <c r="BF84" s="48">
        <v>0</v>
      </c>
      <c r="BG84" s="38">
        <v>0</v>
      </c>
      <c r="BH84" s="38"/>
      <c r="BI84" s="38"/>
      <c r="BJ84" s="38"/>
      <c r="BK84" s="34">
        <v>0</v>
      </c>
      <c r="BL84" s="34">
        <v>0</v>
      </c>
      <c r="BM84" s="48">
        <v>0</v>
      </c>
      <c r="BN84" s="48">
        <v>0</v>
      </c>
      <c r="BO84" s="48">
        <v>0</v>
      </c>
      <c r="BP84" s="48"/>
      <c r="BQ84" s="48">
        <v>0</v>
      </c>
      <c r="BR84" s="38"/>
      <c r="BS84" s="38"/>
      <c r="BT84" s="38"/>
      <c r="BU84" s="50">
        <f t="shared" si="11"/>
        <v>0</v>
      </c>
    </row>
    <row r="85" spans="1:73" ht="15.75" customHeight="1" x14ac:dyDescent="0.25">
      <c r="A85" s="149">
        <v>70</v>
      </c>
      <c r="B85" s="45" t="s">
        <v>146</v>
      </c>
      <c r="C85" s="46">
        <v>760176</v>
      </c>
      <c r="D85" s="47" t="s">
        <v>339</v>
      </c>
      <c r="E85" s="38">
        <f>'ПРИЛОЖЕНИЕ 2.1 ПОСЕЩЕНИЯ С ПРОФ'!Y76</f>
        <v>0</v>
      </c>
      <c r="F85" s="34"/>
      <c r="G85" s="38">
        <f>'ПРИЛОЖЕНИЕ 2.1 ПОСЕЩЕНИЯ С ПРОФ'!S76</f>
        <v>0</v>
      </c>
      <c r="H85" s="38">
        <f>'ПРИЛОЖЕНИЕ 2.2  НЕОТЛОЖ'!E76</f>
        <v>0</v>
      </c>
      <c r="I85" s="38">
        <f>'ПРИЛОЖЕНИЕ 2.2  НЕОТЛОЖ'!G76</f>
        <v>0</v>
      </c>
      <c r="J85" s="38">
        <f>'ПРИЛОЖЕНИЕ 2.2  НЕОТЛОЖ'!Q76</f>
        <v>0</v>
      </c>
      <c r="K85" s="38">
        <f>'ПРИЛОЖЕНИЕ 2.3 ОБРАЩ по ЗАБОЛ'!E76</f>
        <v>0</v>
      </c>
      <c r="L85" s="48">
        <f>'ПРИЛОЖЕНИЕ 2.3 ОБРАЩ по ЗАБОЛ'!G76</f>
        <v>0</v>
      </c>
      <c r="M85" s="38">
        <f>'ПРИЛОЖЕНИЕ 2.3 ОБРАЩ по ЗАБОЛ'!AB76</f>
        <v>0</v>
      </c>
      <c r="N85" s="38">
        <f>'ПРИЛОЖЕНИЕ 2.4 УСЛУГИ'!AC76</f>
        <v>2450</v>
      </c>
      <c r="O85" s="48">
        <v>0</v>
      </c>
      <c r="P85" s="38">
        <f>ДИСПАНСЕРН.НАБЛ.!M76</f>
        <v>0</v>
      </c>
      <c r="Q85" s="37">
        <f t="shared" si="16"/>
        <v>0</v>
      </c>
      <c r="R85" s="38">
        <v>0</v>
      </c>
      <c r="S85" s="38">
        <v>0</v>
      </c>
      <c r="T85" s="34">
        <v>0</v>
      </c>
      <c r="U85" s="48">
        <v>0</v>
      </c>
      <c r="V85" s="48">
        <v>0</v>
      </c>
      <c r="W85" s="48"/>
      <c r="X85" s="48"/>
      <c r="Y85" s="48"/>
      <c r="Z85" s="38">
        <v>0</v>
      </c>
      <c r="AA85" s="38">
        <v>0</v>
      </c>
      <c r="AB85" s="48">
        <v>0</v>
      </c>
      <c r="AC85" s="48">
        <v>0</v>
      </c>
      <c r="AD85" s="48">
        <v>0</v>
      </c>
      <c r="AE85" s="48"/>
      <c r="AF85" s="38">
        <v>0</v>
      </c>
      <c r="AG85" s="38"/>
      <c r="AH85" s="38"/>
      <c r="AI85" s="38">
        <v>0</v>
      </c>
      <c r="AJ85" s="38">
        <v>0</v>
      </c>
      <c r="AK85" s="35">
        <f t="shared" si="12"/>
        <v>7221200</v>
      </c>
      <c r="AL85" s="35">
        <f t="shared" si="13"/>
        <v>0</v>
      </c>
      <c r="AM85" s="38">
        <f t="shared" si="14"/>
        <v>7221200</v>
      </c>
      <c r="AN85" s="442">
        <f t="shared" si="17"/>
        <v>0</v>
      </c>
      <c r="AO85" s="442">
        <f t="shared" si="17"/>
        <v>0</v>
      </c>
      <c r="AP85" s="38">
        <f>'ПРИЛОЖЕНИЕ 2.1 ПОСЕЩЕНИЯ С ПРОФ'!Z76</f>
        <v>0</v>
      </c>
      <c r="AQ85" s="38"/>
      <c r="AR85" s="38"/>
      <c r="AS85" s="38">
        <f>'ПРИЛОЖЕНИЕ 2.2  НЕОТЛОЖ'!F76</f>
        <v>0</v>
      </c>
      <c r="AT85" s="38"/>
      <c r="AU85" s="38">
        <f>'ПРИЛОЖЕНИЕ 2.2  НЕОТЛОЖ'!R76</f>
        <v>0</v>
      </c>
      <c r="AV85" s="38">
        <f>'ПРИЛОЖЕНИЕ 2.3 ОБРАЩ по ЗАБОЛ'!F76</f>
        <v>0</v>
      </c>
      <c r="AW85" s="38">
        <f>'ПРИЛОЖЕНИЕ 2.3 ОБРАЩ по ЗАБОЛ'!H76</f>
        <v>0</v>
      </c>
      <c r="AX85" s="38">
        <f>'ПРИЛОЖЕНИЕ 2.3 ОБРАЩ по ЗАБОЛ'!AC76</f>
        <v>0</v>
      </c>
      <c r="AY85" s="35">
        <f>'ПРИЛОЖЕНИЕ 2.4 УСЛУГИ'!AD76</f>
        <v>7221200</v>
      </c>
      <c r="AZ85" s="38">
        <v>0</v>
      </c>
      <c r="BA85" s="38">
        <f>ДИСПАНСЕРН.НАБЛ.!N76</f>
        <v>0</v>
      </c>
      <c r="BB85" s="38">
        <f t="shared" si="15"/>
        <v>0</v>
      </c>
      <c r="BC85" s="38">
        <v>0</v>
      </c>
      <c r="BD85" s="38">
        <v>0</v>
      </c>
      <c r="BE85" s="34">
        <v>0</v>
      </c>
      <c r="BF85" s="48">
        <v>0</v>
      </c>
      <c r="BG85" s="38">
        <v>0</v>
      </c>
      <c r="BH85" s="38"/>
      <c r="BI85" s="38"/>
      <c r="BJ85" s="38"/>
      <c r="BK85" s="34">
        <v>0</v>
      </c>
      <c r="BL85" s="34">
        <v>0</v>
      </c>
      <c r="BM85" s="48">
        <v>0</v>
      </c>
      <c r="BN85" s="48">
        <v>0</v>
      </c>
      <c r="BO85" s="48">
        <v>0</v>
      </c>
      <c r="BP85" s="48"/>
      <c r="BQ85" s="48">
        <v>0</v>
      </c>
      <c r="BR85" s="38"/>
      <c r="BS85" s="38"/>
      <c r="BT85" s="38"/>
      <c r="BU85" s="50">
        <f t="shared" si="11"/>
        <v>0</v>
      </c>
    </row>
    <row r="86" spans="1:73" ht="15.75" customHeight="1" x14ac:dyDescent="0.25">
      <c r="A86" s="149">
        <v>71</v>
      </c>
      <c r="B86" s="45" t="s">
        <v>147</v>
      </c>
      <c r="C86" s="46">
        <v>760211</v>
      </c>
      <c r="D86" s="47" t="s">
        <v>340</v>
      </c>
      <c r="E86" s="38">
        <f>'ПРИЛОЖЕНИЕ 2.1 ПОСЕЩЕНИЯ С ПРОФ'!Y77</f>
        <v>0</v>
      </c>
      <c r="F86" s="34"/>
      <c r="G86" s="38">
        <f>'ПРИЛОЖЕНИЕ 2.1 ПОСЕЩЕНИЯ С ПРОФ'!S77</f>
        <v>0</v>
      </c>
      <c r="H86" s="38">
        <f>'ПРИЛОЖЕНИЕ 2.2  НЕОТЛОЖ'!E77</f>
        <v>0</v>
      </c>
      <c r="I86" s="38">
        <f>'ПРИЛОЖЕНИЕ 2.2  НЕОТЛОЖ'!G77</f>
        <v>0</v>
      </c>
      <c r="J86" s="38">
        <f>'ПРИЛОЖЕНИЕ 2.2  НЕОТЛОЖ'!Q77</f>
        <v>0</v>
      </c>
      <c r="K86" s="38">
        <f>'ПРИЛОЖЕНИЕ 2.3 ОБРАЩ по ЗАБОЛ'!E77</f>
        <v>0</v>
      </c>
      <c r="L86" s="48">
        <f>'ПРИЛОЖЕНИЕ 2.3 ОБРАЩ по ЗАБОЛ'!G77</f>
        <v>0</v>
      </c>
      <c r="M86" s="38">
        <f>'ПРИЛОЖЕНИЕ 2.3 ОБРАЩ по ЗАБОЛ'!AB77</f>
        <v>0</v>
      </c>
      <c r="N86" s="38">
        <f>'ПРИЛОЖЕНИЕ 2.4 УСЛУГИ'!AC77</f>
        <v>1521</v>
      </c>
      <c r="O86" s="48">
        <v>0</v>
      </c>
      <c r="P86" s="38">
        <f>ДИСПАНСЕРН.НАБЛ.!M77</f>
        <v>0</v>
      </c>
      <c r="Q86" s="37">
        <f t="shared" si="16"/>
        <v>0</v>
      </c>
      <c r="R86" s="38">
        <v>0</v>
      </c>
      <c r="S86" s="38">
        <v>0</v>
      </c>
      <c r="T86" s="34">
        <v>0</v>
      </c>
      <c r="U86" s="48">
        <v>0</v>
      </c>
      <c r="V86" s="48">
        <v>0</v>
      </c>
      <c r="W86" s="48"/>
      <c r="X86" s="48"/>
      <c r="Y86" s="48"/>
      <c r="Z86" s="38">
        <v>0</v>
      </c>
      <c r="AA86" s="38">
        <v>0</v>
      </c>
      <c r="AB86" s="48">
        <v>0</v>
      </c>
      <c r="AC86" s="48">
        <v>0</v>
      </c>
      <c r="AD86" s="48">
        <v>0</v>
      </c>
      <c r="AE86" s="48"/>
      <c r="AF86" s="38">
        <v>0</v>
      </c>
      <c r="AG86" s="38"/>
      <c r="AH86" s="38"/>
      <c r="AI86" s="38">
        <v>0</v>
      </c>
      <c r="AJ86" s="38">
        <v>0</v>
      </c>
      <c r="AK86" s="35">
        <f t="shared" si="12"/>
        <v>2257033</v>
      </c>
      <c r="AL86" s="35">
        <f t="shared" si="13"/>
        <v>0</v>
      </c>
      <c r="AM86" s="38">
        <f t="shared" si="14"/>
        <v>2257033</v>
      </c>
      <c r="AN86" s="442">
        <f t="shared" si="17"/>
        <v>0</v>
      </c>
      <c r="AO86" s="442">
        <f t="shared" si="17"/>
        <v>0</v>
      </c>
      <c r="AP86" s="38">
        <f>'ПРИЛОЖЕНИЕ 2.1 ПОСЕЩЕНИЯ С ПРОФ'!Z77</f>
        <v>0</v>
      </c>
      <c r="AQ86" s="38"/>
      <c r="AR86" s="38"/>
      <c r="AS86" s="38">
        <f>'ПРИЛОЖЕНИЕ 2.2  НЕОТЛОЖ'!F77</f>
        <v>0</v>
      </c>
      <c r="AT86" s="38"/>
      <c r="AU86" s="38">
        <f>'ПРИЛОЖЕНИЕ 2.2  НЕОТЛОЖ'!R77</f>
        <v>0</v>
      </c>
      <c r="AV86" s="38">
        <f>'ПРИЛОЖЕНИЕ 2.3 ОБРАЩ по ЗАБОЛ'!F77</f>
        <v>0</v>
      </c>
      <c r="AW86" s="38">
        <f>'ПРИЛОЖЕНИЕ 2.3 ОБРАЩ по ЗАБОЛ'!H77</f>
        <v>0</v>
      </c>
      <c r="AX86" s="38">
        <f>'ПРИЛОЖЕНИЕ 2.3 ОБРАЩ по ЗАБОЛ'!AC77</f>
        <v>0</v>
      </c>
      <c r="AY86" s="35">
        <f>'ПРИЛОЖЕНИЕ 2.4 УСЛУГИ'!AD77</f>
        <v>2257033</v>
      </c>
      <c r="AZ86" s="38">
        <v>0</v>
      </c>
      <c r="BA86" s="38">
        <f>ДИСПАНСЕРН.НАБЛ.!N77</f>
        <v>0</v>
      </c>
      <c r="BB86" s="38">
        <f t="shared" si="15"/>
        <v>0</v>
      </c>
      <c r="BC86" s="38">
        <v>0</v>
      </c>
      <c r="BD86" s="38">
        <v>0</v>
      </c>
      <c r="BE86" s="34">
        <v>0</v>
      </c>
      <c r="BF86" s="48">
        <v>0</v>
      </c>
      <c r="BG86" s="38">
        <v>0</v>
      </c>
      <c r="BH86" s="38"/>
      <c r="BI86" s="38"/>
      <c r="BJ86" s="38"/>
      <c r="BK86" s="34">
        <v>0</v>
      </c>
      <c r="BL86" s="34">
        <v>0</v>
      </c>
      <c r="BM86" s="48">
        <v>0</v>
      </c>
      <c r="BN86" s="48">
        <v>0</v>
      </c>
      <c r="BO86" s="48">
        <v>0</v>
      </c>
      <c r="BP86" s="48"/>
      <c r="BQ86" s="48">
        <v>0</v>
      </c>
      <c r="BR86" s="38"/>
      <c r="BS86" s="38"/>
      <c r="BT86" s="38"/>
      <c r="BU86" s="50">
        <f t="shared" si="11"/>
        <v>0</v>
      </c>
    </row>
    <row r="87" spans="1:73" ht="15.75" customHeight="1" x14ac:dyDescent="0.25">
      <c r="A87" s="44">
        <v>72</v>
      </c>
      <c r="B87" s="45" t="s">
        <v>148</v>
      </c>
      <c r="C87" s="46">
        <v>760239</v>
      </c>
      <c r="D87" s="47" t="s">
        <v>341</v>
      </c>
      <c r="E87" s="38">
        <f>'ПРИЛОЖЕНИЕ 2.1 ПОСЕЩЕНИЯ С ПРОФ'!Y78</f>
        <v>0</v>
      </c>
      <c r="F87" s="34"/>
      <c r="G87" s="38">
        <f>'ПРИЛОЖЕНИЕ 2.1 ПОСЕЩЕНИЯ С ПРОФ'!S78</f>
        <v>0</v>
      </c>
      <c r="H87" s="38">
        <f>'ПРИЛОЖЕНИЕ 2.2  НЕОТЛОЖ'!E78</f>
        <v>0</v>
      </c>
      <c r="I87" s="38">
        <f>'ПРИЛОЖЕНИЕ 2.2  НЕОТЛОЖ'!G78</f>
        <v>0</v>
      </c>
      <c r="J87" s="38">
        <f>'ПРИЛОЖЕНИЕ 2.2  НЕОТЛОЖ'!Q78</f>
        <v>0</v>
      </c>
      <c r="K87" s="38">
        <f>'ПРИЛОЖЕНИЕ 2.3 ОБРАЩ по ЗАБОЛ'!E78</f>
        <v>0</v>
      </c>
      <c r="L87" s="48">
        <f>'ПРИЛОЖЕНИЕ 2.3 ОБРАЩ по ЗАБОЛ'!G78</f>
        <v>0</v>
      </c>
      <c r="M87" s="38">
        <f>'ПРИЛОЖЕНИЕ 2.3 ОБРАЩ по ЗАБОЛ'!AB78</f>
        <v>0</v>
      </c>
      <c r="N87" s="38">
        <f>'ПРИЛОЖЕНИЕ 2.4 УСЛУГИ'!AC78</f>
        <v>60</v>
      </c>
      <c r="O87" s="48">
        <v>0</v>
      </c>
      <c r="P87" s="38">
        <f>ДИСПАНСЕРН.НАБЛ.!M78</f>
        <v>0</v>
      </c>
      <c r="Q87" s="37">
        <f t="shared" si="16"/>
        <v>0</v>
      </c>
      <c r="R87" s="38">
        <v>0</v>
      </c>
      <c r="S87" s="38">
        <v>0</v>
      </c>
      <c r="T87" s="34">
        <v>0</v>
      </c>
      <c r="U87" s="48">
        <v>0</v>
      </c>
      <c r="V87" s="48">
        <v>0</v>
      </c>
      <c r="W87" s="48"/>
      <c r="X87" s="48"/>
      <c r="Y87" s="48"/>
      <c r="Z87" s="38">
        <v>0</v>
      </c>
      <c r="AA87" s="38">
        <v>0</v>
      </c>
      <c r="AB87" s="48">
        <v>0</v>
      </c>
      <c r="AC87" s="48">
        <v>0</v>
      </c>
      <c r="AD87" s="48">
        <v>0</v>
      </c>
      <c r="AE87" s="48"/>
      <c r="AF87" s="38">
        <v>0</v>
      </c>
      <c r="AG87" s="38"/>
      <c r="AH87" s="38"/>
      <c r="AI87" s="38">
        <v>0</v>
      </c>
      <c r="AJ87" s="38">
        <v>0</v>
      </c>
      <c r="AK87" s="35">
        <f t="shared" si="12"/>
        <v>579528</v>
      </c>
      <c r="AL87" s="35">
        <f t="shared" si="13"/>
        <v>0</v>
      </c>
      <c r="AM87" s="38">
        <f t="shared" si="14"/>
        <v>579528</v>
      </c>
      <c r="AN87" s="442">
        <f t="shared" si="17"/>
        <v>0</v>
      </c>
      <c r="AO87" s="442">
        <f t="shared" si="17"/>
        <v>0</v>
      </c>
      <c r="AP87" s="38">
        <f>'ПРИЛОЖЕНИЕ 2.1 ПОСЕЩЕНИЯ С ПРОФ'!Z78</f>
        <v>0</v>
      </c>
      <c r="AQ87" s="38"/>
      <c r="AR87" s="38"/>
      <c r="AS87" s="38">
        <f>'ПРИЛОЖЕНИЕ 2.2  НЕОТЛОЖ'!F78</f>
        <v>0</v>
      </c>
      <c r="AT87" s="38"/>
      <c r="AU87" s="38">
        <f>'ПРИЛОЖЕНИЕ 2.2  НЕОТЛОЖ'!R78</f>
        <v>0</v>
      </c>
      <c r="AV87" s="38">
        <f>'ПРИЛОЖЕНИЕ 2.3 ОБРАЩ по ЗАБОЛ'!F78</f>
        <v>0</v>
      </c>
      <c r="AW87" s="38">
        <f>'ПРИЛОЖЕНИЕ 2.3 ОБРАЩ по ЗАБОЛ'!H78</f>
        <v>0</v>
      </c>
      <c r="AX87" s="38">
        <f>'ПРИЛОЖЕНИЕ 2.3 ОБРАЩ по ЗАБОЛ'!AC78</f>
        <v>0</v>
      </c>
      <c r="AY87" s="35">
        <f>'ПРИЛОЖЕНИЕ 2.4 УСЛУГИ'!AD78</f>
        <v>579528</v>
      </c>
      <c r="AZ87" s="38">
        <v>0</v>
      </c>
      <c r="BA87" s="38">
        <f>ДИСПАНСЕРН.НАБЛ.!N78</f>
        <v>0</v>
      </c>
      <c r="BB87" s="38">
        <f t="shared" si="15"/>
        <v>0</v>
      </c>
      <c r="BC87" s="38">
        <v>0</v>
      </c>
      <c r="BD87" s="38">
        <v>0</v>
      </c>
      <c r="BE87" s="34">
        <v>0</v>
      </c>
      <c r="BF87" s="48">
        <v>0</v>
      </c>
      <c r="BG87" s="38">
        <v>0</v>
      </c>
      <c r="BH87" s="38"/>
      <c r="BI87" s="38"/>
      <c r="BJ87" s="38"/>
      <c r="BK87" s="34">
        <v>0</v>
      </c>
      <c r="BL87" s="34">
        <v>0</v>
      </c>
      <c r="BM87" s="48">
        <v>0</v>
      </c>
      <c r="BN87" s="48">
        <v>0</v>
      </c>
      <c r="BO87" s="48">
        <v>0</v>
      </c>
      <c r="BP87" s="48"/>
      <c r="BQ87" s="48">
        <v>0</v>
      </c>
      <c r="BR87" s="38"/>
      <c r="BS87" s="38"/>
      <c r="BT87" s="38"/>
      <c r="BU87" s="50">
        <f t="shared" si="11"/>
        <v>0</v>
      </c>
    </row>
    <row r="88" spans="1:73" ht="15.75" customHeight="1" x14ac:dyDescent="0.25">
      <c r="A88" s="149">
        <v>73</v>
      </c>
      <c r="B88" s="45" t="s">
        <v>149</v>
      </c>
      <c r="C88" s="46">
        <v>760145</v>
      </c>
      <c r="D88" s="47" t="s">
        <v>342</v>
      </c>
      <c r="E88" s="38">
        <f>'ПРИЛОЖЕНИЕ 2.1 ПОСЕЩЕНИЯ С ПРОФ'!Y79</f>
        <v>0</v>
      </c>
      <c r="F88" s="34"/>
      <c r="G88" s="38">
        <f>'ПРИЛОЖЕНИЕ 2.1 ПОСЕЩЕНИЯ С ПРОФ'!S79</f>
        <v>0</v>
      </c>
      <c r="H88" s="38">
        <f>'ПРИЛОЖЕНИЕ 2.2  НЕОТЛОЖ'!E79</f>
        <v>0</v>
      </c>
      <c r="I88" s="38">
        <f>'ПРИЛОЖЕНИЕ 2.2  НЕОТЛОЖ'!G79</f>
        <v>0</v>
      </c>
      <c r="J88" s="38">
        <f>'ПРИЛОЖЕНИЕ 2.2  НЕОТЛОЖ'!Q79</f>
        <v>0</v>
      </c>
      <c r="K88" s="38">
        <f>'ПРИЛОЖЕНИЕ 2.3 ОБРАЩ по ЗАБОЛ'!E79</f>
        <v>0</v>
      </c>
      <c r="L88" s="48">
        <f>'ПРИЛОЖЕНИЕ 2.3 ОБРАЩ по ЗАБОЛ'!G79</f>
        <v>0</v>
      </c>
      <c r="M88" s="38">
        <f>'ПРИЛОЖЕНИЕ 2.3 ОБРАЩ по ЗАБОЛ'!AB79</f>
        <v>0</v>
      </c>
      <c r="N88" s="38">
        <f>'ПРИЛОЖЕНИЕ 2.4 УСЛУГИ'!AC79</f>
        <v>0</v>
      </c>
      <c r="O88" s="48">
        <v>0</v>
      </c>
      <c r="P88" s="38">
        <f>ДИСПАНСЕРН.НАБЛ.!M79</f>
        <v>0</v>
      </c>
      <c r="Q88" s="37">
        <f t="shared" si="16"/>
        <v>0</v>
      </c>
      <c r="R88" s="38">
        <v>0</v>
      </c>
      <c r="S88" s="38">
        <v>0</v>
      </c>
      <c r="T88" s="34">
        <v>0</v>
      </c>
      <c r="U88" s="48">
        <v>0</v>
      </c>
      <c r="V88" s="48">
        <v>0</v>
      </c>
      <c r="W88" s="48"/>
      <c r="X88" s="48"/>
      <c r="Y88" s="48"/>
      <c r="Z88" s="38">
        <v>50</v>
      </c>
      <c r="AA88" s="38">
        <v>0</v>
      </c>
      <c r="AB88" s="48">
        <v>0</v>
      </c>
      <c r="AC88" s="48">
        <v>0</v>
      </c>
      <c r="AD88" s="48">
        <v>0</v>
      </c>
      <c r="AE88" s="48"/>
      <c r="AF88" s="38">
        <v>0</v>
      </c>
      <c r="AG88" s="38"/>
      <c r="AH88" s="38"/>
      <c r="AI88" s="38">
        <v>0</v>
      </c>
      <c r="AJ88" s="38">
        <v>0</v>
      </c>
      <c r="AK88" s="35">
        <f t="shared" si="12"/>
        <v>1464910</v>
      </c>
      <c r="AL88" s="35">
        <f t="shared" si="13"/>
        <v>0</v>
      </c>
      <c r="AM88" s="38">
        <f t="shared" si="14"/>
        <v>0</v>
      </c>
      <c r="AN88" s="442">
        <f t="shared" si="17"/>
        <v>0</v>
      </c>
      <c r="AO88" s="442">
        <f t="shared" si="17"/>
        <v>0</v>
      </c>
      <c r="AP88" s="38">
        <f>'ПРИЛОЖЕНИЕ 2.1 ПОСЕЩЕНИЯ С ПРОФ'!Z79</f>
        <v>0</v>
      </c>
      <c r="AQ88" s="38"/>
      <c r="AR88" s="38"/>
      <c r="AS88" s="38">
        <f>'ПРИЛОЖЕНИЕ 2.2  НЕОТЛОЖ'!F79</f>
        <v>0</v>
      </c>
      <c r="AT88" s="38"/>
      <c r="AU88" s="38">
        <f>'ПРИЛОЖЕНИЕ 2.2  НЕОТЛОЖ'!R79</f>
        <v>0</v>
      </c>
      <c r="AV88" s="38">
        <f>'ПРИЛОЖЕНИЕ 2.3 ОБРАЩ по ЗАБОЛ'!F79</f>
        <v>0</v>
      </c>
      <c r="AW88" s="38">
        <f>'ПРИЛОЖЕНИЕ 2.3 ОБРАЩ по ЗАБОЛ'!H79</f>
        <v>0</v>
      </c>
      <c r="AX88" s="38">
        <f>'ПРИЛОЖЕНИЕ 2.3 ОБРАЩ по ЗАБОЛ'!AC79</f>
        <v>0</v>
      </c>
      <c r="AY88" s="35">
        <f>'ПРИЛОЖЕНИЕ 2.4 УСЛУГИ'!AD79</f>
        <v>0</v>
      </c>
      <c r="AZ88" s="38">
        <v>0</v>
      </c>
      <c r="BA88" s="38">
        <f>ДИСПАНСЕРН.НАБЛ.!N79</f>
        <v>0</v>
      </c>
      <c r="BB88" s="38">
        <f t="shared" si="15"/>
        <v>0</v>
      </c>
      <c r="BC88" s="38">
        <v>0</v>
      </c>
      <c r="BD88" s="38">
        <v>0</v>
      </c>
      <c r="BE88" s="34">
        <v>0</v>
      </c>
      <c r="BF88" s="48">
        <v>0</v>
      </c>
      <c r="BG88" s="38">
        <v>0</v>
      </c>
      <c r="BH88" s="38"/>
      <c r="BI88" s="38"/>
      <c r="BJ88" s="38"/>
      <c r="BK88" s="34">
        <v>1464910</v>
      </c>
      <c r="BL88" s="34">
        <v>0</v>
      </c>
      <c r="BM88" s="48">
        <v>0</v>
      </c>
      <c r="BN88" s="48">
        <v>0</v>
      </c>
      <c r="BO88" s="48">
        <v>0</v>
      </c>
      <c r="BP88" s="48"/>
      <c r="BQ88" s="48">
        <v>0</v>
      </c>
      <c r="BR88" s="38"/>
      <c r="BS88" s="38"/>
      <c r="BT88" s="38"/>
      <c r="BU88" s="50">
        <f t="shared" si="11"/>
        <v>0</v>
      </c>
    </row>
    <row r="89" spans="1:73" ht="15.75" customHeight="1" x14ac:dyDescent="0.25">
      <c r="A89" s="148">
        <v>74</v>
      </c>
      <c r="B89" s="45" t="s">
        <v>150</v>
      </c>
      <c r="C89" s="46">
        <v>760237</v>
      </c>
      <c r="D89" s="47" t="s">
        <v>151</v>
      </c>
      <c r="E89" s="38">
        <f>'ПРИЛОЖЕНИЕ 2.1 ПОСЕЩЕНИЯ С ПРОФ'!Y80</f>
        <v>0</v>
      </c>
      <c r="F89" s="34"/>
      <c r="G89" s="38">
        <f>'ПРИЛОЖЕНИЕ 2.1 ПОСЕЩЕНИЯ С ПРОФ'!S80</f>
        <v>0</v>
      </c>
      <c r="H89" s="38">
        <f>'ПРИЛОЖЕНИЕ 2.2  НЕОТЛОЖ'!E80</f>
        <v>0</v>
      </c>
      <c r="I89" s="38">
        <f>'ПРИЛОЖЕНИЕ 2.2  НЕОТЛОЖ'!G80</f>
        <v>0</v>
      </c>
      <c r="J89" s="38">
        <f>'ПРИЛОЖЕНИЕ 2.2  НЕОТЛОЖ'!Q80</f>
        <v>0</v>
      </c>
      <c r="K89" s="38">
        <f>'ПРИЛОЖЕНИЕ 2.3 ОБРАЩ по ЗАБОЛ'!E80</f>
        <v>0</v>
      </c>
      <c r="L89" s="48">
        <f>'ПРИЛОЖЕНИЕ 2.3 ОБРАЩ по ЗАБОЛ'!G80</f>
        <v>0</v>
      </c>
      <c r="M89" s="38">
        <f>'ПРИЛОЖЕНИЕ 2.3 ОБРАЩ по ЗАБОЛ'!AB80</f>
        <v>0</v>
      </c>
      <c r="N89" s="38">
        <f>'ПРИЛОЖЕНИЕ 2.4 УСЛУГИ'!AC80</f>
        <v>1765</v>
      </c>
      <c r="O89" s="48">
        <v>0</v>
      </c>
      <c r="P89" s="38">
        <f>ДИСПАНСЕРН.НАБЛ.!M80</f>
        <v>0</v>
      </c>
      <c r="Q89" s="37">
        <f t="shared" si="16"/>
        <v>0</v>
      </c>
      <c r="R89" s="38">
        <v>0</v>
      </c>
      <c r="S89" s="38">
        <v>0</v>
      </c>
      <c r="T89" s="34">
        <v>0</v>
      </c>
      <c r="U89" s="48">
        <v>0</v>
      </c>
      <c r="V89" s="48">
        <v>0</v>
      </c>
      <c r="W89" s="48"/>
      <c r="X89" s="48"/>
      <c r="Y89" s="48"/>
      <c r="Z89" s="38">
        <v>0</v>
      </c>
      <c r="AA89" s="38">
        <v>0</v>
      </c>
      <c r="AB89" s="48">
        <v>0</v>
      </c>
      <c r="AC89" s="48">
        <v>0</v>
      </c>
      <c r="AD89" s="48">
        <v>0</v>
      </c>
      <c r="AE89" s="48"/>
      <c r="AF89" s="38">
        <v>0</v>
      </c>
      <c r="AG89" s="38"/>
      <c r="AH89" s="38"/>
      <c r="AI89" s="38">
        <v>0</v>
      </c>
      <c r="AJ89" s="38">
        <v>0</v>
      </c>
      <c r="AK89" s="35">
        <f t="shared" si="12"/>
        <v>6028858</v>
      </c>
      <c r="AL89" s="35">
        <f t="shared" si="13"/>
        <v>0</v>
      </c>
      <c r="AM89" s="38">
        <f t="shared" si="14"/>
        <v>6028858</v>
      </c>
      <c r="AN89" s="442">
        <f t="shared" si="17"/>
        <v>0</v>
      </c>
      <c r="AO89" s="442">
        <f t="shared" si="17"/>
        <v>0</v>
      </c>
      <c r="AP89" s="38">
        <f>'ПРИЛОЖЕНИЕ 2.1 ПОСЕЩЕНИЯ С ПРОФ'!Z80</f>
        <v>0</v>
      </c>
      <c r="AQ89" s="38">
        <f>'ПРИЛОЖЕНИЕ 2.1 ПОСЕЩЕНИЯ С ПРОФ'!V80</f>
        <v>0</v>
      </c>
      <c r="AR89" s="38"/>
      <c r="AS89" s="38">
        <f>'ПРИЛОЖЕНИЕ 2.2  НЕОТЛОЖ'!F80</f>
        <v>0</v>
      </c>
      <c r="AT89" s="38"/>
      <c r="AU89" s="38">
        <f>'ПРИЛОЖЕНИЕ 2.2  НЕОТЛОЖ'!R80</f>
        <v>0</v>
      </c>
      <c r="AV89" s="38">
        <f>'ПРИЛОЖЕНИЕ 2.3 ОБРАЩ по ЗАБОЛ'!F80</f>
        <v>0</v>
      </c>
      <c r="AW89" s="38">
        <f>'ПРИЛОЖЕНИЕ 2.3 ОБРАЩ по ЗАБОЛ'!H80</f>
        <v>0</v>
      </c>
      <c r="AX89" s="38">
        <f>'ПРИЛОЖЕНИЕ 2.3 ОБРАЩ по ЗАБОЛ'!AC80</f>
        <v>0</v>
      </c>
      <c r="AY89" s="35">
        <f>'ПРИЛОЖЕНИЕ 2.4 УСЛУГИ'!AD80</f>
        <v>6028858</v>
      </c>
      <c r="AZ89" s="38">
        <v>0</v>
      </c>
      <c r="BA89" s="38">
        <f>ДИСПАНСЕРН.НАБЛ.!N80</f>
        <v>0</v>
      </c>
      <c r="BB89" s="38">
        <f t="shared" si="15"/>
        <v>0</v>
      </c>
      <c r="BC89" s="38">
        <v>0</v>
      </c>
      <c r="BD89" s="38">
        <v>0</v>
      </c>
      <c r="BE89" s="34">
        <v>0</v>
      </c>
      <c r="BF89" s="48">
        <v>0</v>
      </c>
      <c r="BG89" s="38">
        <v>0</v>
      </c>
      <c r="BH89" s="38"/>
      <c r="BI89" s="38"/>
      <c r="BJ89" s="38"/>
      <c r="BK89" s="34">
        <v>0</v>
      </c>
      <c r="BL89" s="34">
        <v>0</v>
      </c>
      <c r="BM89" s="48">
        <v>0</v>
      </c>
      <c r="BN89" s="48">
        <v>0</v>
      </c>
      <c r="BO89" s="48">
        <v>0</v>
      </c>
      <c r="BP89" s="48"/>
      <c r="BQ89" s="48">
        <v>0</v>
      </c>
      <c r="BR89" s="38"/>
      <c r="BS89" s="38"/>
      <c r="BT89" s="38"/>
      <c r="BU89" s="50">
        <f t="shared" si="11"/>
        <v>0</v>
      </c>
    </row>
    <row r="90" spans="1:73" ht="15.75" customHeight="1" x14ac:dyDescent="0.25">
      <c r="A90" s="44">
        <v>75</v>
      </c>
      <c r="B90" s="45" t="s">
        <v>152</v>
      </c>
      <c r="C90" s="46">
        <v>760235</v>
      </c>
      <c r="D90" s="47" t="s">
        <v>343</v>
      </c>
      <c r="E90" s="38">
        <f>'ПРИЛОЖЕНИЕ 2.1 ПОСЕЩЕНИЯ С ПРОФ'!Y81</f>
        <v>0</v>
      </c>
      <c r="F90" s="34"/>
      <c r="G90" s="38">
        <f>'ПРИЛОЖЕНИЕ 2.1 ПОСЕЩЕНИЯ С ПРОФ'!S81</f>
        <v>0</v>
      </c>
      <c r="H90" s="38">
        <f>'ПРИЛОЖЕНИЕ 2.2  НЕОТЛОЖ'!E81</f>
        <v>0</v>
      </c>
      <c r="I90" s="38">
        <f>'ПРИЛОЖЕНИЕ 2.2  НЕОТЛОЖ'!G81</f>
        <v>0</v>
      </c>
      <c r="J90" s="38">
        <f>'ПРИЛОЖЕНИЕ 2.2  НЕОТЛОЖ'!Q81</f>
        <v>0</v>
      </c>
      <c r="K90" s="38">
        <f>'ПРИЛОЖЕНИЕ 2.3 ОБРАЩ по ЗАБОЛ'!E81</f>
        <v>0</v>
      </c>
      <c r="L90" s="48">
        <f>'ПРИЛОЖЕНИЕ 2.3 ОБРАЩ по ЗАБОЛ'!G81</f>
        <v>0</v>
      </c>
      <c r="M90" s="38">
        <f>'ПРИЛОЖЕНИЕ 2.3 ОБРАЩ по ЗАБОЛ'!AB81</f>
        <v>0</v>
      </c>
      <c r="N90" s="38">
        <f>'ПРИЛОЖЕНИЕ 2.4 УСЛУГИ'!AC81</f>
        <v>0</v>
      </c>
      <c r="O90" s="48">
        <v>0</v>
      </c>
      <c r="P90" s="38">
        <f>ДИСПАНСЕРН.НАБЛ.!M81</f>
        <v>0</v>
      </c>
      <c r="Q90" s="37">
        <f t="shared" si="16"/>
        <v>0</v>
      </c>
      <c r="R90" s="38">
        <v>0</v>
      </c>
      <c r="S90" s="38">
        <v>0</v>
      </c>
      <c r="T90" s="34">
        <v>0</v>
      </c>
      <c r="U90" s="48">
        <v>0</v>
      </c>
      <c r="V90" s="48">
        <v>0</v>
      </c>
      <c r="W90" s="48"/>
      <c r="X90" s="48"/>
      <c r="Y90" s="48"/>
      <c r="Z90" s="38">
        <v>2</v>
      </c>
      <c r="AA90" s="38">
        <v>0</v>
      </c>
      <c r="AB90" s="48">
        <v>0</v>
      </c>
      <c r="AC90" s="48">
        <v>0</v>
      </c>
      <c r="AD90" s="48">
        <v>2</v>
      </c>
      <c r="AE90" s="48"/>
      <c r="AF90" s="38">
        <v>0</v>
      </c>
      <c r="AG90" s="38"/>
      <c r="AH90" s="38"/>
      <c r="AI90" s="38">
        <v>0</v>
      </c>
      <c r="AJ90" s="38">
        <v>0</v>
      </c>
      <c r="AK90" s="35">
        <f t="shared" si="12"/>
        <v>190643</v>
      </c>
      <c r="AL90" s="35">
        <f t="shared" si="13"/>
        <v>0</v>
      </c>
      <c r="AM90" s="38">
        <f t="shared" si="14"/>
        <v>0</v>
      </c>
      <c r="AN90" s="442">
        <f t="shared" si="17"/>
        <v>0</v>
      </c>
      <c r="AO90" s="442">
        <f t="shared" si="17"/>
        <v>0</v>
      </c>
      <c r="AP90" s="38">
        <f>'ПРИЛОЖЕНИЕ 2.1 ПОСЕЩЕНИЯ С ПРОФ'!Z81</f>
        <v>0</v>
      </c>
      <c r="AQ90" s="38"/>
      <c r="AR90" s="38"/>
      <c r="AS90" s="38">
        <f>'ПРИЛОЖЕНИЕ 2.2  НЕОТЛОЖ'!F81</f>
        <v>0</v>
      </c>
      <c r="AT90" s="38"/>
      <c r="AU90" s="38">
        <f>'ПРИЛОЖЕНИЕ 2.2  НЕОТЛОЖ'!R81</f>
        <v>0</v>
      </c>
      <c r="AV90" s="38">
        <f>'ПРИЛОЖЕНИЕ 2.3 ОБРАЩ по ЗАБОЛ'!F81</f>
        <v>0</v>
      </c>
      <c r="AW90" s="38">
        <f>'ПРИЛОЖЕНИЕ 2.3 ОБРАЩ по ЗАБОЛ'!H81</f>
        <v>0</v>
      </c>
      <c r="AX90" s="38">
        <f>'ПРИЛОЖЕНИЕ 2.3 ОБРАЩ по ЗАБОЛ'!AC81</f>
        <v>0</v>
      </c>
      <c r="AY90" s="35">
        <f>'ПРИЛОЖЕНИЕ 2.4 УСЛУГИ'!AD81</f>
        <v>0</v>
      </c>
      <c r="AZ90" s="38">
        <v>0</v>
      </c>
      <c r="BA90" s="38">
        <f>ДИСПАНСЕРН.НАБЛ.!N81</f>
        <v>0</v>
      </c>
      <c r="BB90" s="38">
        <f t="shared" si="15"/>
        <v>0</v>
      </c>
      <c r="BC90" s="38">
        <v>0</v>
      </c>
      <c r="BD90" s="38">
        <v>0</v>
      </c>
      <c r="BE90" s="34">
        <v>0</v>
      </c>
      <c r="BF90" s="48">
        <v>0</v>
      </c>
      <c r="BG90" s="38">
        <v>0</v>
      </c>
      <c r="BH90" s="38"/>
      <c r="BI90" s="38"/>
      <c r="BJ90" s="38"/>
      <c r="BK90" s="34">
        <v>190643</v>
      </c>
      <c r="BL90" s="34">
        <v>0</v>
      </c>
      <c r="BM90" s="48">
        <v>0</v>
      </c>
      <c r="BN90" s="48">
        <v>0</v>
      </c>
      <c r="BO90" s="48">
        <v>190643</v>
      </c>
      <c r="BP90" s="48"/>
      <c r="BQ90" s="48">
        <v>0</v>
      </c>
      <c r="BR90" s="38"/>
      <c r="BS90" s="38"/>
      <c r="BT90" s="38"/>
      <c r="BU90" s="50">
        <f t="shared" si="11"/>
        <v>0</v>
      </c>
    </row>
    <row r="91" spans="1:73" ht="15.75" customHeight="1" x14ac:dyDescent="0.25">
      <c r="A91" s="149">
        <v>76</v>
      </c>
      <c r="B91" s="45" t="s">
        <v>153</v>
      </c>
      <c r="C91" s="46">
        <v>760234</v>
      </c>
      <c r="D91" s="47" t="s">
        <v>154</v>
      </c>
      <c r="E91" s="38">
        <f>'ПРИЛОЖЕНИЕ 2.1 ПОСЕЩЕНИЯ С ПРОФ'!Y82</f>
        <v>0</v>
      </c>
      <c r="F91" s="34"/>
      <c r="G91" s="38">
        <f>'ПРИЛОЖЕНИЕ 2.1 ПОСЕЩЕНИЯ С ПРОФ'!S82</f>
        <v>0</v>
      </c>
      <c r="H91" s="38">
        <f>'ПРИЛОЖЕНИЕ 2.2  НЕОТЛОЖ'!E82</f>
        <v>0</v>
      </c>
      <c r="I91" s="38">
        <f>'ПРИЛОЖЕНИЕ 2.2  НЕОТЛОЖ'!G82</f>
        <v>0</v>
      </c>
      <c r="J91" s="38">
        <f>'ПРИЛОЖЕНИЕ 2.2  НЕОТЛОЖ'!Q82</f>
        <v>0</v>
      </c>
      <c r="K91" s="38">
        <f>'ПРИЛОЖЕНИЕ 2.3 ОБРАЩ по ЗАБОЛ'!E82</f>
        <v>0</v>
      </c>
      <c r="L91" s="48">
        <f>'ПРИЛОЖЕНИЕ 2.3 ОБРАЩ по ЗАБОЛ'!G82</f>
        <v>0</v>
      </c>
      <c r="M91" s="38">
        <f>'ПРИЛОЖЕНИЕ 2.3 ОБРАЩ по ЗАБОЛ'!AB82</f>
        <v>0</v>
      </c>
      <c r="N91" s="38">
        <f>'ПРИЛОЖЕНИЕ 2.4 УСЛУГИ'!AC82</f>
        <v>60</v>
      </c>
      <c r="O91" s="48">
        <v>0</v>
      </c>
      <c r="P91" s="38">
        <f>ДИСПАНСЕРН.НАБЛ.!M82</f>
        <v>0</v>
      </c>
      <c r="Q91" s="37">
        <f t="shared" si="16"/>
        <v>0</v>
      </c>
      <c r="R91" s="38">
        <v>0</v>
      </c>
      <c r="S91" s="38">
        <v>0</v>
      </c>
      <c r="T91" s="34">
        <v>0</v>
      </c>
      <c r="U91" s="48">
        <v>0</v>
      </c>
      <c r="V91" s="48">
        <v>0</v>
      </c>
      <c r="W91" s="48"/>
      <c r="X91" s="48"/>
      <c r="Y91" s="48"/>
      <c r="Z91" s="38">
        <v>0</v>
      </c>
      <c r="AA91" s="38">
        <v>0</v>
      </c>
      <c r="AB91" s="48">
        <v>0</v>
      </c>
      <c r="AC91" s="48">
        <v>0</v>
      </c>
      <c r="AD91" s="48">
        <v>0</v>
      </c>
      <c r="AE91" s="48"/>
      <c r="AF91" s="38">
        <v>0</v>
      </c>
      <c r="AG91" s="38"/>
      <c r="AH91" s="38"/>
      <c r="AI91" s="38">
        <v>0</v>
      </c>
      <c r="AJ91" s="38">
        <v>0</v>
      </c>
      <c r="AK91" s="35">
        <f t="shared" si="12"/>
        <v>301108</v>
      </c>
      <c r="AL91" s="35">
        <f t="shared" si="13"/>
        <v>0</v>
      </c>
      <c r="AM91" s="38">
        <f t="shared" si="14"/>
        <v>301108</v>
      </c>
      <c r="AN91" s="442">
        <f t="shared" si="17"/>
        <v>0</v>
      </c>
      <c r="AO91" s="442">
        <f t="shared" si="17"/>
        <v>0</v>
      </c>
      <c r="AP91" s="38">
        <f>'ПРИЛОЖЕНИЕ 2.1 ПОСЕЩЕНИЯ С ПРОФ'!Z82</f>
        <v>0</v>
      </c>
      <c r="AQ91" s="38"/>
      <c r="AR91" s="38"/>
      <c r="AS91" s="38">
        <f>'ПРИЛОЖЕНИЕ 2.2  НЕОТЛОЖ'!F82</f>
        <v>0</v>
      </c>
      <c r="AT91" s="38"/>
      <c r="AU91" s="38">
        <f>'ПРИЛОЖЕНИЕ 2.2  НЕОТЛОЖ'!R82</f>
        <v>0</v>
      </c>
      <c r="AV91" s="38">
        <f>'ПРИЛОЖЕНИЕ 2.3 ОБРАЩ по ЗАБОЛ'!F82</f>
        <v>0</v>
      </c>
      <c r="AW91" s="38">
        <f>'ПРИЛОЖЕНИЕ 2.3 ОБРАЩ по ЗАБОЛ'!H82</f>
        <v>0</v>
      </c>
      <c r="AX91" s="38">
        <f>'ПРИЛОЖЕНИЕ 2.3 ОБРАЩ по ЗАБОЛ'!AC82</f>
        <v>0</v>
      </c>
      <c r="AY91" s="35">
        <f>'ПРИЛОЖЕНИЕ 2.4 УСЛУГИ'!AD82</f>
        <v>301108</v>
      </c>
      <c r="AZ91" s="38">
        <v>0</v>
      </c>
      <c r="BA91" s="38">
        <f>ДИСПАНСЕРН.НАБЛ.!N82</f>
        <v>0</v>
      </c>
      <c r="BB91" s="38">
        <f t="shared" si="15"/>
        <v>0</v>
      </c>
      <c r="BC91" s="38">
        <v>0</v>
      </c>
      <c r="BD91" s="38">
        <v>0</v>
      </c>
      <c r="BE91" s="34">
        <v>0</v>
      </c>
      <c r="BF91" s="48">
        <v>0</v>
      </c>
      <c r="BG91" s="38">
        <v>0</v>
      </c>
      <c r="BH91" s="38"/>
      <c r="BI91" s="38"/>
      <c r="BJ91" s="38"/>
      <c r="BK91" s="34">
        <v>0</v>
      </c>
      <c r="BL91" s="34">
        <v>0</v>
      </c>
      <c r="BM91" s="48">
        <v>0</v>
      </c>
      <c r="BN91" s="48">
        <v>0</v>
      </c>
      <c r="BO91" s="48">
        <v>0</v>
      </c>
      <c r="BP91" s="48"/>
      <c r="BQ91" s="48">
        <v>0</v>
      </c>
      <c r="BR91" s="38"/>
      <c r="BS91" s="38"/>
      <c r="BT91" s="38"/>
      <c r="BU91" s="50">
        <f t="shared" si="11"/>
        <v>0</v>
      </c>
    </row>
    <row r="92" spans="1:73" ht="15.75" customHeight="1" x14ac:dyDescent="0.25">
      <c r="A92" s="149">
        <v>77</v>
      </c>
      <c r="B92" s="45" t="s">
        <v>155</v>
      </c>
      <c r="C92" s="46">
        <v>760243</v>
      </c>
      <c r="D92" s="47" t="s">
        <v>344</v>
      </c>
      <c r="E92" s="38">
        <f>'ПРИЛОЖЕНИЕ 2.1 ПОСЕЩЕНИЯ С ПРОФ'!Y83</f>
        <v>0</v>
      </c>
      <c r="F92" s="34"/>
      <c r="G92" s="38">
        <f>'ПРИЛОЖЕНИЕ 2.1 ПОСЕЩЕНИЯ С ПРОФ'!S83</f>
        <v>0</v>
      </c>
      <c r="H92" s="38">
        <f>'ПРИЛОЖЕНИЕ 2.2  НЕОТЛОЖ'!E83</f>
        <v>0</v>
      </c>
      <c r="I92" s="38">
        <f>'ПРИЛОЖЕНИЕ 2.2  НЕОТЛОЖ'!G83</f>
        <v>0</v>
      </c>
      <c r="J92" s="38">
        <f>'ПРИЛОЖЕНИЕ 2.2  НЕОТЛОЖ'!Q83</f>
        <v>0</v>
      </c>
      <c r="K92" s="38">
        <f>'ПРИЛОЖЕНИЕ 2.3 ОБРАЩ по ЗАБОЛ'!E83</f>
        <v>0</v>
      </c>
      <c r="L92" s="48">
        <f>'ПРИЛОЖЕНИЕ 2.3 ОБРАЩ по ЗАБОЛ'!G83</f>
        <v>0</v>
      </c>
      <c r="M92" s="38">
        <f>'ПРИЛОЖЕНИЕ 2.3 ОБРАЩ по ЗАБОЛ'!AB83</f>
        <v>0</v>
      </c>
      <c r="N92" s="38">
        <f>'ПРИЛОЖЕНИЕ 2.4 УСЛУГИ'!AC83</f>
        <v>0</v>
      </c>
      <c r="O92" s="48">
        <v>0</v>
      </c>
      <c r="P92" s="38">
        <f>ДИСПАНСЕРН.НАБЛ.!M83</f>
        <v>0</v>
      </c>
      <c r="Q92" s="37">
        <f t="shared" si="16"/>
        <v>0</v>
      </c>
      <c r="R92" s="38">
        <v>0</v>
      </c>
      <c r="S92" s="38">
        <v>0</v>
      </c>
      <c r="T92" s="34">
        <v>0</v>
      </c>
      <c r="U92" s="48">
        <v>0</v>
      </c>
      <c r="V92" s="48">
        <v>0</v>
      </c>
      <c r="W92" s="48"/>
      <c r="X92" s="48"/>
      <c r="Y92" s="48"/>
      <c r="Z92" s="38">
        <v>730</v>
      </c>
      <c r="AA92" s="38">
        <v>0</v>
      </c>
      <c r="AB92" s="48">
        <v>0</v>
      </c>
      <c r="AC92" s="48">
        <v>0</v>
      </c>
      <c r="AD92" s="48">
        <v>0</v>
      </c>
      <c r="AE92" s="48"/>
      <c r="AF92" s="38">
        <v>0</v>
      </c>
      <c r="AG92" s="38"/>
      <c r="AH92" s="38"/>
      <c r="AI92" s="38">
        <v>0</v>
      </c>
      <c r="AJ92" s="38">
        <v>0</v>
      </c>
      <c r="AK92" s="35">
        <f t="shared" si="12"/>
        <v>21443147</v>
      </c>
      <c r="AL92" s="35">
        <f t="shared" si="13"/>
        <v>0</v>
      </c>
      <c r="AM92" s="38">
        <f t="shared" si="14"/>
        <v>0</v>
      </c>
      <c r="AN92" s="442">
        <f t="shared" si="17"/>
        <v>0</v>
      </c>
      <c r="AO92" s="442">
        <f t="shared" si="17"/>
        <v>0</v>
      </c>
      <c r="AP92" s="38">
        <f>'ПРИЛОЖЕНИЕ 2.1 ПОСЕЩЕНИЯ С ПРОФ'!Z83</f>
        <v>0</v>
      </c>
      <c r="AQ92" s="38"/>
      <c r="AR92" s="38"/>
      <c r="AS92" s="38">
        <f>'ПРИЛОЖЕНИЕ 2.2  НЕОТЛОЖ'!F83</f>
        <v>0</v>
      </c>
      <c r="AT92" s="38"/>
      <c r="AU92" s="38">
        <f>'ПРИЛОЖЕНИЕ 2.2  НЕОТЛОЖ'!R83</f>
        <v>0</v>
      </c>
      <c r="AV92" s="38">
        <f>'ПРИЛОЖЕНИЕ 2.3 ОБРАЩ по ЗАБОЛ'!F83</f>
        <v>0</v>
      </c>
      <c r="AW92" s="38">
        <f>'ПРИЛОЖЕНИЕ 2.3 ОБРАЩ по ЗАБОЛ'!H83</f>
        <v>0</v>
      </c>
      <c r="AX92" s="38">
        <f>'ПРИЛОЖЕНИЕ 2.3 ОБРАЩ по ЗАБОЛ'!AC83</f>
        <v>0</v>
      </c>
      <c r="AY92" s="35">
        <f>'ПРИЛОЖЕНИЕ 2.4 УСЛУГИ'!AD83</f>
        <v>0</v>
      </c>
      <c r="AZ92" s="38">
        <v>0</v>
      </c>
      <c r="BA92" s="38">
        <f>ДИСПАНСЕРН.НАБЛ.!N83</f>
        <v>0</v>
      </c>
      <c r="BB92" s="38">
        <f t="shared" si="15"/>
        <v>0</v>
      </c>
      <c r="BC92" s="38">
        <v>0</v>
      </c>
      <c r="BD92" s="38">
        <v>0</v>
      </c>
      <c r="BE92" s="34">
        <v>0</v>
      </c>
      <c r="BF92" s="48">
        <v>0</v>
      </c>
      <c r="BG92" s="38">
        <v>0</v>
      </c>
      <c r="BH92" s="38"/>
      <c r="BI92" s="38"/>
      <c r="BJ92" s="38"/>
      <c r="BK92" s="34">
        <v>21443147</v>
      </c>
      <c r="BL92" s="34">
        <v>0</v>
      </c>
      <c r="BM92" s="48">
        <v>0</v>
      </c>
      <c r="BN92" s="48">
        <v>0</v>
      </c>
      <c r="BO92" s="48">
        <v>0</v>
      </c>
      <c r="BP92" s="48"/>
      <c r="BQ92" s="48">
        <v>0</v>
      </c>
      <c r="BR92" s="38"/>
      <c r="BS92" s="38"/>
      <c r="BT92" s="38"/>
      <c r="BU92" s="50">
        <f t="shared" si="11"/>
        <v>0</v>
      </c>
    </row>
    <row r="93" spans="1:73" ht="15.75" customHeight="1" x14ac:dyDescent="0.25">
      <c r="A93" s="44">
        <v>78</v>
      </c>
      <c r="B93" s="45" t="s">
        <v>156</v>
      </c>
      <c r="C93" s="46">
        <v>760244</v>
      </c>
      <c r="D93" s="47" t="s">
        <v>345</v>
      </c>
      <c r="E93" s="38">
        <f>'ПРИЛОЖЕНИЕ 2.1 ПОСЕЩЕНИЯ С ПРОФ'!Y84</f>
        <v>0</v>
      </c>
      <c r="F93" s="34"/>
      <c r="G93" s="38">
        <f>'ПРИЛОЖЕНИЕ 2.1 ПОСЕЩЕНИЯ С ПРОФ'!S84</f>
        <v>0</v>
      </c>
      <c r="H93" s="38">
        <f>'ПРИЛОЖЕНИЕ 2.2  НЕОТЛОЖ'!E84</f>
        <v>0</v>
      </c>
      <c r="I93" s="38">
        <f>'ПРИЛОЖЕНИЕ 2.2  НЕОТЛОЖ'!G84</f>
        <v>0</v>
      </c>
      <c r="J93" s="38">
        <f>'ПРИЛОЖЕНИЕ 2.2  НЕОТЛОЖ'!Q84</f>
        <v>0</v>
      </c>
      <c r="K93" s="38">
        <f>'ПРИЛОЖЕНИЕ 2.3 ОБРАЩ по ЗАБОЛ'!E84</f>
        <v>0</v>
      </c>
      <c r="L93" s="48">
        <f>'ПРИЛОЖЕНИЕ 2.3 ОБРАЩ по ЗАБОЛ'!G84</f>
        <v>0</v>
      </c>
      <c r="M93" s="38">
        <f>'ПРИЛОЖЕНИЕ 2.3 ОБРАЩ по ЗАБОЛ'!AB84</f>
        <v>0</v>
      </c>
      <c r="N93" s="38">
        <f>'ПРИЛОЖЕНИЕ 2.4 УСЛУГИ'!AC84</f>
        <v>0</v>
      </c>
      <c r="O93" s="48">
        <v>0</v>
      </c>
      <c r="P93" s="38">
        <f>ДИСПАНСЕРН.НАБЛ.!M84</f>
        <v>0</v>
      </c>
      <c r="Q93" s="37">
        <f t="shared" si="16"/>
        <v>0</v>
      </c>
      <c r="R93" s="38">
        <v>0</v>
      </c>
      <c r="S93" s="38">
        <v>0</v>
      </c>
      <c r="T93" s="34">
        <v>0</v>
      </c>
      <c r="U93" s="48">
        <v>0</v>
      </c>
      <c r="V93" s="48">
        <v>0</v>
      </c>
      <c r="W93" s="48"/>
      <c r="X93" s="48"/>
      <c r="Y93" s="48"/>
      <c r="Z93" s="38">
        <v>0</v>
      </c>
      <c r="AA93" s="38">
        <v>0</v>
      </c>
      <c r="AB93" s="48">
        <v>0</v>
      </c>
      <c r="AC93" s="48">
        <v>0</v>
      </c>
      <c r="AD93" s="48">
        <v>0</v>
      </c>
      <c r="AE93" s="48"/>
      <c r="AF93" s="38">
        <v>0</v>
      </c>
      <c r="AG93" s="38"/>
      <c r="AH93" s="38">
        <v>400</v>
      </c>
      <c r="AI93" s="38">
        <v>0</v>
      </c>
      <c r="AJ93" s="38">
        <v>0</v>
      </c>
      <c r="AK93" s="35">
        <f t="shared" si="12"/>
        <v>1256400</v>
      </c>
      <c r="AL93" s="35">
        <f t="shared" si="13"/>
        <v>0</v>
      </c>
      <c r="AM93" s="38">
        <f t="shared" si="14"/>
        <v>0</v>
      </c>
      <c r="AN93" s="442">
        <f t="shared" si="17"/>
        <v>0</v>
      </c>
      <c r="AO93" s="442">
        <f t="shared" si="17"/>
        <v>0</v>
      </c>
      <c r="AP93" s="38">
        <f>'ПРИЛОЖЕНИЕ 2.1 ПОСЕЩЕНИЯ С ПРОФ'!Z84</f>
        <v>0</v>
      </c>
      <c r="AQ93" s="38"/>
      <c r="AR93" s="38"/>
      <c r="AS93" s="38">
        <f>'ПРИЛОЖЕНИЕ 2.2  НЕОТЛОЖ'!F84</f>
        <v>0</v>
      </c>
      <c r="AT93" s="38"/>
      <c r="AU93" s="38">
        <f>'ПРИЛОЖЕНИЕ 2.2  НЕОТЛОЖ'!R84</f>
        <v>0</v>
      </c>
      <c r="AV93" s="38">
        <f>'ПРИЛОЖЕНИЕ 2.3 ОБРАЩ по ЗАБОЛ'!F84</f>
        <v>0</v>
      </c>
      <c r="AW93" s="38">
        <f>'ПРИЛОЖЕНИЕ 2.3 ОБРАЩ по ЗАБОЛ'!H84</f>
        <v>0</v>
      </c>
      <c r="AX93" s="38">
        <f>'ПРИЛОЖЕНИЕ 2.3 ОБРАЩ по ЗАБОЛ'!AC84</f>
        <v>0</v>
      </c>
      <c r="AY93" s="35">
        <f>'ПРИЛОЖЕНИЕ 2.4 УСЛУГИ'!AD84</f>
        <v>0</v>
      </c>
      <c r="AZ93" s="38">
        <v>0</v>
      </c>
      <c r="BA93" s="38">
        <f>ДИСПАНСЕРН.НАБЛ.!N84</f>
        <v>0</v>
      </c>
      <c r="BB93" s="38">
        <f t="shared" si="15"/>
        <v>0</v>
      </c>
      <c r="BC93" s="38">
        <v>0</v>
      </c>
      <c r="BD93" s="38">
        <v>0</v>
      </c>
      <c r="BE93" s="34">
        <v>0</v>
      </c>
      <c r="BF93" s="48">
        <v>0</v>
      </c>
      <c r="BG93" s="38">
        <v>0</v>
      </c>
      <c r="BH93" s="38"/>
      <c r="BI93" s="38"/>
      <c r="BJ93" s="38"/>
      <c r="BK93" s="34">
        <v>0</v>
      </c>
      <c r="BL93" s="34">
        <v>0</v>
      </c>
      <c r="BM93" s="48">
        <v>0</v>
      </c>
      <c r="BN93" s="48">
        <v>0</v>
      </c>
      <c r="BO93" s="48">
        <v>0</v>
      </c>
      <c r="BP93" s="48"/>
      <c r="BQ93" s="48">
        <v>0</v>
      </c>
      <c r="BR93" s="38"/>
      <c r="BS93" s="38">
        <v>1256400</v>
      </c>
      <c r="BT93" s="38"/>
      <c r="BU93" s="50">
        <f t="shared" si="11"/>
        <v>0</v>
      </c>
    </row>
    <row r="94" spans="1:73" ht="15.75" customHeight="1" x14ac:dyDescent="0.25">
      <c r="A94" s="149">
        <v>79</v>
      </c>
      <c r="B94" s="45" t="s">
        <v>157</v>
      </c>
      <c r="C94" s="46">
        <v>760249</v>
      </c>
      <c r="D94" s="47" t="s">
        <v>346</v>
      </c>
      <c r="E94" s="38">
        <f>'ПРИЛОЖЕНИЕ 2.1 ПОСЕЩЕНИЯ С ПРОФ'!Y85</f>
        <v>50</v>
      </c>
      <c r="F94" s="34"/>
      <c r="G94" s="38">
        <f>'ПРИЛОЖЕНИЕ 2.1 ПОСЕЩЕНИЯ С ПРОФ'!S85</f>
        <v>0</v>
      </c>
      <c r="H94" s="38">
        <f>'ПРИЛОЖЕНИЕ 2.2  НЕОТЛОЖ'!E85</f>
        <v>0</v>
      </c>
      <c r="I94" s="38">
        <f>'ПРИЛОЖЕНИЕ 2.2  НЕОТЛОЖ'!G85</f>
        <v>0</v>
      </c>
      <c r="J94" s="38">
        <f>'ПРИЛОЖЕНИЕ 2.2  НЕОТЛОЖ'!Q85</f>
        <v>0</v>
      </c>
      <c r="K94" s="38">
        <f>'ПРИЛОЖЕНИЕ 2.3 ОБРАЩ по ЗАБОЛ'!E85</f>
        <v>50</v>
      </c>
      <c r="L94" s="48">
        <f>'ПРИЛОЖЕНИЕ 2.3 ОБРАЩ по ЗАБОЛ'!G85</f>
        <v>0</v>
      </c>
      <c r="M94" s="38">
        <f>'ПРИЛОЖЕНИЕ 2.3 ОБРАЩ по ЗАБОЛ'!AB85</f>
        <v>0</v>
      </c>
      <c r="N94" s="38">
        <f>'ПРИЛОЖЕНИЕ 2.4 УСЛУГИ'!AC85</f>
        <v>100</v>
      </c>
      <c r="O94" s="48">
        <v>0</v>
      </c>
      <c r="P94" s="38">
        <f>ДИСПАНСЕРН.НАБЛ.!M85</f>
        <v>0</v>
      </c>
      <c r="Q94" s="37">
        <f t="shared" si="16"/>
        <v>0</v>
      </c>
      <c r="R94" s="38">
        <v>0</v>
      </c>
      <c r="S94" s="38">
        <v>0</v>
      </c>
      <c r="T94" s="34">
        <v>0</v>
      </c>
      <c r="U94" s="48">
        <v>0</v>
      </c>
      <c r="V94" s="48">
        <v>0</v>
      </c>
      <c r="W94" s="48"/>
      <c r="X94" s="48"/>
      <c r="Y94" s="48"/>
      <c r="Z94" s="38">
        <v>5</v>
      </c>
      <c r="AA94" s="38">
        <v>0</v>
      </c>
      <c r="AB94" s="48">
        <v>0</v>
      </c>
      <c r="AC94" s="48">
        <v>0</v>
      </c>
      <c r="AD94" s="48">
        <v>0</v>
      </c>
      <c r="AE94" s="48"/>
      <c r="AF94" s="38">
        <v>0</v>
      </c>
      <c r="AG94" s="38"/>
      <c r="AH94" s="38"/>
      <c r="AI94" s="38">
        <v>0</v>
      </c>
      <c r="AJ94" s="38">
        <v>0</v>
      </c>
      <c r="AK94" s="35">
        <f t="shared" si="12"/>
        <v>114556</v>
      </c>
      <c r="AL94" s="35">
        <f t="shared" si="13"/>
        <v>0</v>
      </c>
      <c r="AM94" s="38">
        <f t="shared" si="14"/>
        <v>69299</v>
      </c>
      <c r="AN94" s="442">
        <f t="shared" si="17"/>
        <v>0</v>
      </c>
      <c r="AO94" s="442">
        <f t="shared" si="17"/>
        <v>0</v>
      </c>
      <c r="AP94" s="38">
        <f>'ПРИЛОЖЕНИЕ 2.1 ПОСЕЩЕНИЯ С ПРОФ'!Z85</f>
        <v>14080</v>
      </c>
      <c r="AQ94" s="38"/>
      <c r="AR94" s="38"/>
      <c r="AS94" s="38">
        <f>'ПРИЛОЖЕНИЕ 2.2  НЕОТЛОЖ'!F85</f>
        <v>0</v>
      </c>
      <c r="AT94" s="38"/>
      <c r="AU94" s="38">
        <f>'ПРИЛОЖЕНИЕ 2.2  НЕОТЛОЖ'!R85</f>
        <v>0</v>
      </c>
      <c r="AV94" s="38">
        <f>'ПРИЛОЖЕНИЕ 2.3 ОБРАЩ по ЗАБОЛ'!F85</f>
        <v>34433</v>
      </c>
      <c r="AW94" s="38">
        <f>'ПРИЛОЖЕНИЕ 2.3 ОБРАЩ по ЗАБОЛ'!H85</f>
        <v>0</v>
      </c>
      <c r="AX94" s="38">
        <f>'ПРИЛОЖЕНИЕ 2.3 ОБРАЩ по ЗАБОЛ'!AC85</f>
        <v>0</v>
      </c>
      <c r="AY94" s="35">
        <f>'ПРИЛОЖЕНИЕ 2.4 УСЛУГИ'!AD85</f>
        <v>20786</v>
      </c>
      <c r="AZ94" s="38">
        <v>0</v>
      </c>
      <c r="BA94" s="38">
        <f>ДИСПАНСЕРН.НАБЛ.!N85</f>
        <v>0</v>
      </c>
      <c r="BB94" s="38">
        <f t="shared" si="15"/>
        <v>0</v>
      </c>
      <c r="BC94" s="38">
        <v>0</v>
      </c>
      <c r="BD94" s="38">
        <v>0</v>
      </c>
      <c r="BE94" s="34">
        <v>0</v>
      </c>
      <c r="BF94" s="48">
        <v>0</v>
      </c>
      <c r="BG94" s="38">
        <v>0</v>
      </c>
      <c r="BH94" s="38"/>
      <c r="BI94" s="38"/>
      <c r="BJ94" s="38"/>
      <c r="BK94" s="34">
        <v>45257</v>
      </c>
      <c r="BL94" s="34">
        <v>0</v>
      </c>
      <c r="BM94" s="48">
        <v>0</v>
      </c>
      <c r="BN94" s="48">
        <v>0</v>
      </c>
      <c r="BO94" s="48">
        <v>0</v>
      </c>
      <c r="BP94" s="48"/>
      <c r="BQ94" s="48">
        <v>0</v>
      </c>
      <c r="BR94" s="38"/>
      <c r="BS94" s="38"/>
      <c r="BT94" s="38"/>
      <c r="BU94" s="50">
        <f t="shared" si="11"/>
        <v>0</v>
      </c>
    </row>
    <row r="95" spans="1:73" ht="15.75" customHeight="1" x14ac:dyDescent="0.25">
      <c r="A95" s="148">
        <v>80</v>
      </c>
      <c r="B95" s="45" t="s">
        <v>158</v>
      </c>
      <c r="C95" s="46">
        <v>760250</v>
      </c>
      <c r="D95" s="47" t="s">
        <v>347</v>
      </c>
      <c r="E95" s="38">
        <f>'ПРИЛОЖЕНИЕ 2.1 ПОСЕЩЕНИЯ С ПРОФ'!Y86</f>
        <v>0</v>
      </c>
      <c r="F95" s="34"/>
      <c r="G95" s="38">
        <f>'ПРИЛОЖЕНИЕ 2.1 ПОСЕЩЕНИЯ С ПРОФ'!S86</f>
        <v>0</v>
      </c>
      <c r="H95" s="38">
        <f>'ПРИЛОЖЕНИЕ 2.2  НЕОТЛОЖ'!E86</f>
        <v>0</v>
      </c>
      <c r="I95" s="38">
        <f>'ПРИЛОЖЕНИЕ 2.2  НЕОТЛОЖ'!G86</f>
        <v>0</v>
      </c>
      <c r="J95" s="38">
        <f>'ПРИЛОЖЕНИЕ 2.2  НЕОТЛОЖ'!Q86</f>
        <v>0</v>
      </c>
      <c r="K95" s="38">
        <f>'ПРИЛОЖЕНИЕ 2.3 ОБРАЩ по ЗАБОЛ'!E86</f>
        <v>0</v>
      </c>
      <c r="L95" s="48">
        <f>'ПРИЛОЖЕНИЕ 2.3 ОБРАЩ по ЗАБОЛ'!G86</f>
        <v>0</v>
      </c>
      <c r="M95" s="38">
        <f>'ПРИЛОЖЕНИЕ 2.3 ОБРАЩ по ЗАБОЛ'!AB86</f>
        <v>0</v>
      </c>
      <c r="N95" s="38">
        <f>'ПРИЛОЖЕНИЕ 2.4 УСЛУГИ'!AC86</f>
        <v>60</v>
      </c>
      <c r="O95" s="48">
        <v>0</v>
      </c>
      <c r="P95" s="38">
        <f>ДИСПАНСЕРН.НАБЛ.!M86</f>
        <v>0</v>
      </c>
      <c r="Q95" s="37">
        <f t="shared" si="16"/>
        <v>0</v>
      </c>
      <c r="R95" s="38">
        <v>0</v>
      </c>
      <c r="S95" s="38">
        <v>0</v>
      </c>
      <c r="T95" s="34">
        <v>0</v>
      </c>
      <c r="U95" s="48">
        <v>0</v>
      </c>
      <c r="V95" s="48">
        <v>0</v>
      </c>
      <c r="W95" s="48"/>
      <c r="X95" s="48"/>
      <c r="Y95" s="48"/>
      <c r="Z95" s="38">
        <v>0</v>
      </c>
      <c r="AA95" s="38">
        <v>0</v>
      </c>
      <c r="AB95" s="48">
        <v>0</v>
      </c>
      <c r="AC95" s="48">
        <v>0</v>
      </c>
      <c r="AD95" s="48">
        <v>0</v>
      </c>
      <c r="AE95" s="48"/>
      <c r="AF95" s="38">
        <v>0</v>
      </c>
      <c r="AG95" s="38"/>
      <c r="AH95" s="38"/>
      <c r="AI95" s="38">
        <v>0</v>
      </c>
      <c r="AJ95" s="38">
        <v>0</v>
      </c>
      <c r="AK95" s="35">
        <f t="shared" si="12"/>
        <v>454022</v>
      </c>
      <c r="AL95" s="35">
        <f t="shared" si="13"/>
        <v>0</v>
      </c>
      <c r="AM95" s="38">
        <f t="shared" si="14"/>
        <v>454022</v>
      </c>
      <c r="AN95" s="442">
        <f t="shared" si="17"/>
        <v>0</v>
      </c>
      <c r="AO95" s="442">
        <f t="shared" si="17"/>
        <v>0</v>
      </c>
      <c r="AP95" s="38">
        <f>'ПРИЛОЖЕНИЕ 2.1 ПОСЕЩЕНИЯ С ПРОФ'!Z86</f>
        <v>0</v>
      </c>
      <c r="AQ95" s="38"/>
      <c r="AR95" s="38"/>
      <c r="AS95" s="38">
        <f>'ПРИЛОЖЕНИЕ 2.2  НЕОТЛОЖ'!F86</f>
        <v>0</v>
      </c>
      <c r="AT95" s="38"/>
      <c r="AU95" s="38">
        <f>'ПРИЛОЖЕНИЕ 2.2  НЕОТЛОЖ'!R86</f>
        <v>0</v>
      </c>
      <c r="AV95" s="38">
        <f>'ПРИЛОЖЕНИЕ 2.3 ОБРАЩ по ЗАБОЛ'!F86</f>
        <v>0</v>
      </c>
      <c r="AW95" s="38">
        <f>'ПРИЛОЖЕНИЕ 2.3 ОБРАЩ по ЗАБОЛ'!H86</f>
        <v>0</v>
      </c>
      <c r="AX95" s="38">
        <f>'ПРИЛОЖЕНИЕ 2.3 ОБРАЩ по ЗАБОЛ'!AC86</f>
        <v>0</v>
      </c>
      <c r="AY95" s="35">
        <f>'ПРИЛОЖЕНИЕ 2.4 УСЛУГИ'!AD86</f>
        <v>454022</v>
      </c>
      <c r="AZ95" s="38">
        <v>0</v>
      </c>
      <c r="BA95" s="38">
        <f>ДИСПАНСЕРН.НАБЛ.!N86</f>
        <v>0</v>
      </c>
      <c r="BB95" s="38">
        <f t="shared" si="15"/>
        <v>0</v>
      </c>
      <c r="BC95" s="38">
        <v>0</v>
      </c>
      <c r="BD95" s="38">
        <v>0</v>
      </c>
      <c r="BE95" s="34">
        <v>0</v>
      </c>
      <c r="BF95" s="48">
        <v>0</v>
      </c>
      <c r="BG95" s="38">
        <v>0</v>
      </c>
      <c r="BH95" s="38"/>
      <c r="BI95" s="38"/>
      <c r="BJ95" s="38"/>
      <c r="BK95" s="34">
        <v>0</v>
      </c>
      <c r="BL95" s="34">
        <v>0</v>
      </c>
      <c r="BM95" s="48">
        <v>0</v>
      </c>
      <c r="BN95" s="48">
        <v>0</v>
      </c>
      <c r="BO95" s="48">
        <v>0</v>
      </c>
      <c r="BP95" s="48"/>
      <c r="BQ95" s="48">
        <v>0</v>
      </c>
      <c r="BR95" s="38"/>
      <c r="BS95" s="38"/>
      <c r="BT95" s="38"/>
      <c r="BU95" s="50">
        <f t="shared" si="11"/>
        <v>0</v>
      </c>
    </row>
    <row r="96" spans="1:73" ht="15.75" customHeight="1" x14ac:dyDescent="0.25">
      <c r="A96" s="44">
        <v>81</v>
      </c>
      <c r="B96" s="45" t="s">
        <v>159</v>
      </c>
      <c r="C96" s="46">
        <v>760251</v>
      </c>
      <c r="D96" s="47" t="s">
        <v>348</v>
      </c>
      <c r="E96" s="38">
        <f>'ПРИЛОЖЕНИЕ 2.1 ПОСЕЩЕНИЯ С ПРОФ'!Y87</f>
        <v>0</v>
      </c>
      <c r="F96" s="34"/>
      <c r="G96" s="38">
        <f>'ПРИЛОЖЕНИЕ 2.1 ПОСЕЩЕНИЯ С ПРОФ'!S87</f>
        <v>0</v>
      </c>
      <c r="H96" s="38">
        <f>'ПРИЛОЖЕНИЕ 2.2  НЕОТЛОЖ'!E87</f>
        <v>0</v>
      </c>
      <c r="I96" s="38">
        <f>'ПРИЛОЖЕНИЕ 2.2  НЕОТЛОЖ'!G87</f>
        <v>0</v>
      </c>
      <c r="J96" s="38">
        <f>'ПРИЛОЖЕНИЕ 2.2  НЕОТЛОЖ'!Q87</f>
        <v>0</v>
      </c>
      <c r="K96" s="38">
        <f>'ПРИЛОЖЕНИЕ 2.3 ОБРАЩ по ЗАБОЛ'!E87</f>
        <v>0</v>
      </c>
      <c r="L96" s="48">
        <f>'ПРИЛОЖЕНИЕ 2.3 ОБРАЩ по ЗАБОЛ'!G87</f>
        <v>0</v>
      </c>
      <c r="M96" s="38">
        <f>'ПРИЛОЖЕНИЕ 2.3 ОБРАЩ по ЗАБОЛ'!AB87</f>
        <v>0</v>
      </c>
      <c r="N96" s="38">
        <f>'ПРИЛОЖЕНИЕ 2.4 УСЛУГИ'!AC87</f>
        <v>703</v>
      </c>
      <c r="O96" s="48">
        <v>0</v>
      </c>
      <c r="P96" s="38">
        <f>ДИСПАНСЕРН.НАБЛ.!M87</f>
        <v>0</v>
      </c>
      <c r="Q96" s="37">
        <f t="shared" si="16"/>
        <v>0</v>
      </c>
      <c r="R96" s="38">
        <v>0</v>
      </c>
      <c r="S96" s="38">
        <v>0</v>
      </c>
      <c r="T96" s="34">
        <v>0</v>
      </c>
      <c r="U96" s="48">
        <v>0</v>
      </c>
      <c r="V96" s="48">
        <v>0</v>
      </c>
      <c r="W96" s="48"/>
      <c r="X96" s="48"/>
      <c r="Y96" s="48"/>
      <c r="Z96" s="38">
        <v>0</v>
      </c>
      <c r="AA96" s="38">
        <v>0</v>
      </c>
      <c r="AB96" s="48">
        <v>0</v>
      </c>
      <c r="AC96" s="48">
        <v>0</v>
      </c>
      <c r="AD96" s="48">
        <v>0</v>
      </c>
      <c r="AE96" s="48"/>
      <c r="AF96" s="38">
        <v>0</v>
      </c>
      <c r="AG96" s="38"/>
      <c r="AH96" s="38"/>
      <c r="AI96" s="38">
        <v>0</v>
      </c>
      <c r="AJ96" s="38">
        <v>0</v>
      </c>
      <c r="AK96" s="35">
        <f t="shared" si="12"/>
        <v>306129</v>
      </c>
      <c r="AL96" s="35">
        <f t="shared" si="13"/>
        <v>0</v>
      </c>
      <c r="AM96" s="38">
        <f t="shared" si="14"/>
        <v>306129</v>
      </c>
      <c r="AN96" s="442">
        <f t="shared" si="17"/>
        <v>0</v>
      </c>
      <c r="AO96" s="442">
        <f t="shared" si="17"/>
        <v>0</v>
      </c>
      <c r="AP96" s="38">
        <f>'ПРИЛОЖЕНИЕ 2.1 ПОСЕЩЕНИЯ С ПРОФ'!Z87</f>
        <v>0</v>
      </c>
      <c r="AQ96" s="38"/>
      <c r="AR96" s="38"/>
      <c r="AS96" s="38">
        <f>'ПРИЛОЖЕНИЕ 2.2  НЕОТЛОЖ'!F87</f>
        <v>0</v>
      </c>
      <c r="AT96" s="38"/>
      <c r="AU96" s="38">
        <f>'ПРИЛОЖЕНИЕ 2.2  НЕОТЛОЖ'!R87</f>
        <v>0</v>
      </c>
      <c r="AV96" s="38">
        <f>'ПРИЛОЖЕНИЕ 2.3 ОБРАЩ по ЗАБОЛ'!F87</f>
        <v>0</v>
      </c>
      <c r="AW96" s="38">
        <f>'ПРИЛОЖЕНИЕ 2.3 ОБРАЩ по ЗАБОЛ'!H87</f>
        <v>0</v>
      </c>
      <c r="AX96" s="38">
        <f>'ПРИЛОЖЕНИЕ 2.3 ОБРАЩ по ЗАБОЛ'!AC87</f>
        <v>0</v>
      </c>
      <c r="AY96" s="35">
        <f>'ПРИЛОЖЕНИЕ 2.4 УСЛУГИ'!AD87</f>
        <v>306129</v>
      </c>
      <c r="AZ96" s="38">
        <v>0</v>
      </c>
      <c r="BA96" s="38">
        <f>ДИСПАНСЕРН.НАБЛ.!N87</f>
        <v>0</v>
      </c>
      <c r="BB96" s="38">
        <f t="shared" si="15"/>
        <v>0</v>
      </c>
      <c r="BC96" s="38">
        <v>0</v>
      </c>
      <c r="BD96" s="38">
        <v>0</v>
      </c>
      <c r="BE96" s="34">
        <v>0</v>
      </c>
      <c r="BF96" s="48">
        <v>0</v>
      </c>
      <c r="BG96" s="38">
        <v>0</v>
      </c>
      <c r="BH96" s="38"/>
      <c r="BI96" s="38"/>
      <c r="BJ96" s="38"/>
      <c r="BK96" s="34">
        <v>0</v>
      </c>
      <c r="BL96" s="34">
        <v>0</v>
      </c>
      <c r="BM96" s="48">
        <v>0</v>
      </c>
      <c r="BN96" s="48">
        <v>0</v>
      </c>
      <c r="BO96" s="48">
        <v>0</v>
      </c>
      <c r="BP96" s="48"/>
      <c r="BQ96" s="48">
        <v>0</v>
      </c>
      <c r="BR96" s="38"/>
      <c r="BS96" s="38"/>
      <c r="BT96" s="38"/>
      <c r="BU96" s="50">
        <f t="shared" si="11"/>
        <v>0</v>
      </c>
    </row>
    <row r="97" spans="1:73" ht="15.75" customHeight="1" x14ac:dyDescent="0.25">
      <c r="A97" s="149">
        <v>82</v>
      </c>
      <c r="B97" s="45" t="s">
        <v>160</v>
      </c>
      <c r="C97" s="46">
        <v>760245</v>
      </c>
      <c r="D97" s="47" t="s">
        <v>349</v>
      </c>
      <c r="E97" s="38">
        <f>'ПРИЛОЖЕНИЕ 2.1 ПОСЕЩЕНИЯ С ПРОФ'!Y88</f>
        <v>0</v>
      </c>
      <c r="F97" s="34"/>
      <c r="G97" s="38">
        <f>'ПРИЛОЖЕНИЕ 2.1 ПОСЕЩЕНИЯ С ПРОФ'!S88</f>
        <v>0</v>
      </c>
      <c r="H97" s="38">
        <f>'ПРИЛОЖЕНИЕ 2.2  НЕОТЛОЖ'!E88</f>
        <v>0</v>
      </c>
      <c r="I97" s="38">
        <f>'ПРИЛОЖЕНИЕ 2.2  НЕОТЛОЖ'!G88</f>
        <v>0</v>
      </c>
      <c r="J97" s="38">
        <f>'ПРИЛОЖЕНИЕ 2.2  НЕОТЛОЖ'!Q88</f>
        <v>0</v>
      </c>
      <c r="K97" s="38">
        <f>'ПРИЛОЖЕНИЕ 2.3 ОБРАЩ по ЗАБОЛ'!E88</f>
        <v>0</v>
      </c>
      <c r="L97" s="48">
        <f>'ПРИЛОЖЕНИЕ 2.3 ОБРАЩ по ЗАБОЛ'!G88</f>
        <v>0</v>
      </c>
      <c r="M97" s="38">
        <f>'ПРИЛОЖЕНИЕ 2.3 ОБРАЩ по ЗАБОЛ'!AB88</f>
        <v>0</v>
      </c>
      <c r="N97" s="38">
        <f>'ПРИЛОЖЕНИЕ 2.4 УСЛУГИ'!AC88</f>
        <v>715</v>
      </c>
      <c r="O97" s="48">
        <v>0</v>
      </c>
      <c r="P97" s="38">
        <f>ДИСПАНСЕРН.НАБЛ.!M88</f>
        <v>0</v>
      </c>
      <c r="Q97" s="37">
        <f t="shared" si="16"/>
        <v>0</v>
      </c>
      <c r="R97" s="38">
        <v>0</v>
      </c>
      <c r="S97" s="38">
        <v>0</v>
      </c>
      <c r="T97" s="34">
        <v>0</v>
      </c>
      <c r="U97" s="48">
        <v>0</v>
      </c>
      <c r="V97" s="48">
        <v>0</v>
      </c>
      <c r="W97" s="48"/>
      <c r="X97" s="48"/>
      <c r="Y97" s="48"/>
      <c r="Z97" s="38">
        <v>0</v>
      </c>
      <c r="AA97" s="38">
        <v>0</v>
      </c>
      <c r="AB97" s="48">
        <v>0</v>
      </c>
      <c r="AC97" s="48">
        <v>0</v>
      </c>
      <c r="AD97" s="48">
        <v>0</v>
      </c>
      <c r="AE97" s="48"/>
      <c r="AF97" s="38">
        <v>0</v>
      </c>
      <c r="AG97" s="38"/>
      <c r="AH97" s="38"/>
      <c r="AI97" s="38">
        <v>0</v>
      </c>
      <c r="AJ97" s="38">
        <v>0</v>
      </c>
      <c r="AK97" s="35">
        <f t="shared" si="12"/>
        <v>437807</v>
      </c>
      <c r="AL97" s="35">
        <f t="shared" si="13"/>
        <v>0</v>
      </c>
      <c r="AM97" s="38">
        <f t="shared" si="14"/>
        <v>437807</v>
      </c>
      <c r="AN97" s="442">
        <f t="shared" si="17"/>
        <v>0</v>
      </c>
      <c r="AO97" s="442">
        <f t="shared" si="17"/>
        <v>0</v>
      </c>
      <c r="AP97" s="38">
        <f>'ПРИЛОЖЕНИЕ 2.1 ПОСЕЩЕНИЯ С ПРОФ'!Z88</f>
        <v>0</v>
      </c>
      <c r="AQ97" s="38"/>
      <c r="AR97" s="38"/>
      <c r="AS97" s="38">
        <f>'ПРИЛОЖЕНИЕ 2.2  НЕОТЛОЖ'!F88</f>
        <v>0</v>
      </c>
      <c r="AT97" s="38"/>
      <c r="AU97" s="38">
        <f>'ПРИЛОЖЕНИЕ 2.2  НЕОТЛОЖ'!R88</f>
        <v>0</v>
      </c>
      <c r="AV97" s="38">
        <f>'ПРИЛОЖЕНИЕ 2.3 ОБРАЩ по ЗАБОЛ'!F88</f>
        <v>0</v>
      </c>
      <c r="AW97" s="38">
        <f>'ПРИЛОЖЕНИЕ 2.3 ОБРАЩ по ЗАБОЛ'!H88</f>
        <v>0</v>
      </c>
      <c r="AX97" s="38">
        <f>'ПРИЛОЖЕНИЕ 2.3 ОБРАЩ по ЗАБОЛ'!AC88</f>
        <v>0</v>
      </c>
      <c r="AY97" s="35">
        <f>'ПРИЛОЖЕНИЕ 2.4 УСЛУГИ'!AD88</f>
        <v>437807</v>
      </c>
      <c r="AZ97" s="38">
        <v>0</v>
      </c>
      <c r="BA97" s="38">
        <f>ДИСПАНСЕРН.НАБЛ.!N88</f>
        <v>0</v>
      </c>
      <c r="BB97" s="38">
        <f t="shared" si="15"/>
        <v>0</v>
      </c>
      <c r="BC97" s="38">
        <v>0</v>
      </c>
      <c r="BD97" s="38">
        <v>0</v>
      </c>
      <c r="BE97" s="34">
        <v>0</v>
      </c>
      <c r="BF97" s="48">
        <v>0</v>
      </c>
      <c r="BG97" s="38">
        <v>0</v>
      </c>
      <c r="BH97" s="38"/>
      <c r="BI97" s="38"/>
      <c r="BJ97" s="38"/>
      <c r="BK97" s="34">
        <v>0</v>
      </c>
      <c r="BL97" s="34">
        <v>0</v>
      </c>
      <c r="BM97" s="48">
        <v>0</v>
      </c>
      <c r="BN97" s="48">
        <v>0</v>
      </c>
      <c r="BO97" s="48">
        <v>0</v>
      </c>
      <c r="BP97" s="48"/>
      <c r="BQ97" s="48">
        <v>0</v>
      </c>
      <c r="BR97" s="38"/>
      <c r="BS97" s="38"/>
      <c r="BT97" s="38"/>
      <c r="BU97" s="50">
        <f t="shared" si="11"/>
        <v>0</v>
      </c>
    </row>
    <row r="98" spans="1:73" ht="15.75" customHeight="1" x14ac:dyDescent="0.25">
      <c r="A98" s="149">
        <v>83</v>
      </c>
      <c r="B98" s="45" t="s">
        <v>161</v>
      </c>
      <c r="C98" s="46">
        <v>760252</v>
      </c>
      <c r="D98" s="47" t="s">
        <v>350</v>
      </c>
      <c r="E98" s="38">
        <f>'ПРИЛОЖЕНИЕ 2.1 ПОСЕЩЕНИЯ С ПРОФ'!Y89</f>
        <v>0</v>
      </c>
      <c r="F98" s="34"/>
      <c r="G98" s="38">
        <f>'ПРИЛОЖЕНИЕ 2.1 ПОСЕЩЕНИЯ С ПРОФ'!S89</f>
        <v>0</v>
      </c>
      <c r="H98" s="38">
        <f>'ПРИЛОЖЕНИЕ 2.2  НЕОТЛОЖ'!E89</f>
        <v>0</v>
      </c>
      <c r="I98" s="38">
        <f>'ПРИЛОЖЕНИЕ 2.2  НЕОТЛОЖ'!G89</f>
        <v>0</v>
      </c>
      <c r="J98" s="38">
        <f>'ПРИЛОЖЕНИЕ 2.2  НЕОТЛОЖ'!Q89</f>
        <v>0</v>
      </c>
      <c r="K98" s="38">
        <f>'ПРИЛОЖЕНИЕ 2.3 ОБРАЩ по ЗАБОЛ'!E89</f>
        <v>0</v>
      </c>
      <c r="L98" s="48">
        <f>'ПРИЛОЖЕНИЕ 2.3 ОБРАЩ по ЗАБОЛ'!G89</f>
        <v>0</v>
      </c>
      <c r="M98" s="38">
        <f>'ПРИЛОЖЕНИЕ 2.3 ОБРАЩ по ЗАБОЛ'!AB89</f>
        <v>0</v>
      </c>
      <c r="N98" s="38">
        <f>'ПРИЛОЖЕНИЕ 2.4 УСЛУГИ'!AC89</f>
        <v>75</v>
      </c>
      <c r="O98" s="48">
        <v>0</v>
      </c>
      <c r="P98" s="38">
        <f>ДИСПАНСЕРН.НАБЛ.!M89</f>
        <v>0</v>
      </c>
      <c r="Q98" s="37">
        <f t="shared" si="16"/>
        <v>0</v>
      </c>
      <c r="R98" s="38">
        <v>0</v>
      </c>
      <c r="S98" s="38">
        <v>0</v>
      </c>
      <c r="T98" s="34">
        <v>0</v>
      </c>
      <c r="U98" s="48">
        <v>0</v>
      </c>
      <c r="V98" s="48">
        <v>0</v>
      </c>
      <c r="W98" s="48"/>
      <c r="X98" s="48"/>
      <c r="Y98" s="48"/>
      <c r="Z98" s="38">
        <v>0</v>
      </c>
      <c r="AA98" s="38">
        <v>0</v>
      </c>
      <c r="AB98" s="48">
        <v>0</v>
      </c>
      <c r="AC98" s="48">
        <v>0</v>
      </c>
      <c r="AD98" s="48">
        <v>0</v>
      </c>
      <c r="AE98" s="48"/>
      <c r="AF98" s="38">
        <v>0</v>
      </c>
      <c r="AG98" s="38"/>
      <c r="AH98" s="38"/>
      <c r="AI98" s="38">
        <v>0</v>
      </c>
      <c r="AJ98" s="38">
        <v>0</v>
      </c>
      <c r="AK98" s="35">
        <f t="shared" si="12"/>
        <v>47612</v>
      </c>
      <c r="AL98" s="35">
        <f t="shared" si="13"/>
        <v>0</v>
      </c>
      <c r="AM98" s="38">
        <f t="shared" si="14"/>
        <v>47612</v>
      </c>
      <c r="AN98" s="442">
        <f t="shared" si="17"/>
        <v>0</v>
      </c>
      <c r="AO98" s="442">
        <f t="shared" si="17"/>
        <v>0</v>
      </c>
      <c r="AP98" s="38">
        <f>'ПРИЛОЖЕНИЕ 2.1 ПОСЕЩЕНИЯ С ПРОФ'!Z89</f>
        <v>0</v>
      </c>
      <c r="AQ98" s="38"/>
      <c r="AR98" s="38"/>
      <c r="AS98" s="38">
        <f>'ПРИЛОЖЕНИЕ 2.2  НЕОТЛОЖ'!F89</f>
        <v>0</v>
      </c>
      <c r="AT98" s="38"/>
      <c r="AU98" s="38">
        <f>'ПРИЛОЖЕНИЕ 2.2  НЕОТЛОЖ'!R89</f>
        <v>0</v>
      </c>
      <c r="AV98" s="38">
        <f>'ПРИЛОЖЕНИЕ 2.3 ОБРАЩ по ЗАБОЛ'!F89</f>
        <v>0</v>
      </c>
      <c r="AW98" s="38">
        <f>'ПРИЛОЖЕНИЕ 2.3 ОБРАЩ по ЗАБОЛ'!H89</f>
        <v>0</v>
      </c>
      <c r="AX98" s="38">
        <f>'ПРИЛОЖЕНИЕ 2.3 ОБРАЩ по ЗАБОЛ'!AC89</f>
        <v>0</v>
      </c>
      <c r="AY98" s="35">
        <f>'ПРИЛОЖЕНИЕ 2.4 УСЛУГИ'!AD89</f>
        <v>47612</v>
      </c>
      <c r="AZ98" s="38">
        <v>0</v>
      </c>
      <c r="BA98" s="38">
        <f>ДИСПАНСЕРН.НАБЛ.!N89</f>
        <v>0</v>
      </c>
      <c r="BB98" s="38">
        <f t="shared" si="15"/>
        <v>0</v>
      </c>
      <c r="BC98" s="38">
        <v>0</v>
      </c>
      <c r="BD98" s="38">
        <v>0</v>
      </c>
      <c r="BE98" s="34">
        <v>0</v>
      </c>
      <c r="BF98" s="48">
        <v>0</v>
      </c>
      <c r="BG98" s="38">
        <v>0</v>
      </c>
      <c r="BH98" s="38"/>
      <c r="BI98" s="38"/>
      <c r="BJ98" s="38"/>
      <c r="BK98" s="34">
        <v>0</v>
      </c>
      <c r="BL98" s="34">
        <v>0</v>
      </c>
      <c r="BM98" s="48">
        <v>0</v>
      </c>
      <c r="BN98" s="48">
        <v>0</v>
      </c>
      <c r="BO98" s="48">
        <v>0</v>
      </c>
      <c r="BP98" s="48"/>
      <c r="BQ98" s="48">
        <v>0</v>
      </c>
      <c r="BR98" s="38"/>
      <c r="BS98" s="38"/>
      <c r="BT98" s="38"/>
      <c r="BU98" s="50">
        <f t="shared" si="11"/>
        <v>0</v>
      </c>
    </row>
    <row r="99" spans="1:73" ht="31.5" customHeight="1" x14ac:dyDescent="0.25">
      <c r="A99" s="44">
        <v>84</v>
      </c>
      <c r="B99" s="45" t="s">
        <v>162</v>
      </c>
      <c r="C99" s="46">
        <v>760253</v>
      </c>
      <c r="D99" s="47" t="s">
        <v>351</v>
      </c>
      <c r="E99" s="38">
        <f>'ПРИЛОЖЕНИЕ 2.1 ПОСЕЩЕНИЯ С ПРОФ'!Y90</f>
        <v>0</v>
      </c>
      <c r="F99" s="34"/>
      <c r="G99" s="38">
        <f>'ПРИЛОЖЕНИЕ 2.1 ПОСЕЩЕНИЯ С ПРОФ'!S90</f>
        <v>0</v>
      </c>
      <c r="H99" s="38">
        <f>'ПРИЛОЖЕНИЕ 2.2  НЕОТЛОЖ'!E90</f>
        <v>0</v>
      </c>
      <c r="I99" s="38">
        <f>'ПРИЛОЖЕНИЕ 2.2  НЕОТЛОЖ'!G90</f>
        <v>0</v>
      </c>
      <c r="J99" s="38">
        <f>'ПРИЛОЖЕНИЕ 2.2  НЕОТЛОЖ'!Q90</f>
        <v>0</v>
      </c>
      <c r="K99" s="38">
        <f>'ПРИЛОЖЕНИЕ 2.3 ОБРАЩ по ЗАБОЛ'!E90</f>
        <v>0</v>
      </c>
      <c r="L99" s="48">
        <f>'ПРИЛОЖЕНИЕ 2.3 ОБРАЩ по ЗАБОЛ'!G90</f>
        <v>0</v>
      </c>
      <c r="M99" s="38">
        <f>'ПРИЛОЖЕНИЕ 2.3 ОБРАЩ по ЗАБОЛ'!AB90</f>
        <v>0</v>
      </c>
      <c r="N99" s="38">
        <f>'ПРИЛОЖЕНИЕ 2.4 УСЛУГИ'!AC90</f>
        <v>0</v>
      </c>
      <c r="O99" s="48">
        <v>0</v>
      </c>
      <c r="P99" s="38">
        <f>ДИСПАНСЕРН.НАБЛ.!M90</f>
        <v>0</v>
      </c>
      <c r="Q99" s="37">
        <f t="shared" si="16"/>
        <v>0</v>
      </c>
      <c r="R99" s="38">
        <v>0</v>
      </c>
      <c r="S99" s="38">
        <v>0</v>
      </c>
      <c r="T99" s="34">
        <v>0</v>
      </c>
      <c r="U99" s="48">
        <v>0</v>
      </c>
      <c r="V99" s="48">
        <v>0</v>
      </c>
      <c r="W99" s="48"/>
      <c r="X99" s="48"/>
      <c r="Y99" s="48"/>
      <c r="Z99" s="38">
        <v>430</v>
      </c>
      <c r="AA99" s="38">
        <v>0</v>
      </c>
      <c r="AB99" s="48">
        <v>0</v>
      </c>
      <c r="AC99" s="48">
        <v>0</v>
      </c>
      <c r="AD99" s="48">
        <v>0</v>
      </c>
      <c r="AE99" s="48"/>
      <c r="AF99" s="38">
        <v>0</v>
      </c>
      <c r="AG99" s="38"/>
      <c r="AH99" s="38"/>
      <c r="AI99" s="38">
        <v>0</v>
      </c>
      <c r="AJ99" s="38">
        <v>0</v>
      </c>
      <c r="AK99" s="35">
        <f t="shared" si="12"/>
        <v>13040362</v>
      </c>
      <c r="AL99" s="35">
        <f t="shared" si="13"/>
        <v>0</v>
      </c>
      <c r="AM99" s="38">
        <f t="shared" si="14"/>
        <v>0</v>
      </c>
      <c r="AN99" s="442">
        <f>AQ99+AT99+AW99</f>
        <v>0</v>
      </c>
      <c r="AO99" s="442">
        <f t="shared" si="17"/>
        <v>0</v>
      </c>
      <c r="AP99" s="38">
        <f>'ПРИЛОЖЕНИЕ 2.1 ПОСЕЩЕНИЯ С ПРОФ'!Z90</f>
        <v>0</v>
      </c>
      <c r="AQ99" s="38"/>
      <c r="AR99" s="38"/>
      <c r="AS99" s="38">
        <f>'ПРИЛОЖЕНИЕ 2.2  НЕОТЛОЖ'!F90</f>
        <v>0</v>
      </c>
      <c r="AT99" s="38"/>
      <c r="AU99" s="38">
        <f>'ПРИЛОЖЕНИЕ 2.2  НЕОТЛОЖ'!R90</f>
        <v>0</v>
      </c>
      <c r="AV99" s="38">
        <f>'ПРИЛОЖЕНИЕ 2.3 ОБРАЩ по ЗАБОЛ'!F90</f>
        <v>0</v>
      </c>
      <c r="AW99" s="38">
        <f>'ПРИЛОЖЕНИЕ 2.3 ОБРАЩ по ЗАБОЛ'!H90</f>
        <v>0</v>
      </c>
      <c r="AX99" s="38">
        <f>'ПРИЛОЖЕНИЕ 2.3 ОБРАЩ по ЗАБОЛ'!AC90</f>
        <v>0</v>
      </c>
      <c r="AY99" s="35">
        <f>'ПРИЛОЖЕНИЕ 2.4 УСЛУГИ'!AD90</f>
        <v>0</v>
      </c>
      <c r="AZ99" s="38">
        <v>0</v>
      </c>
      <c r="BA99" s="38">
        <f>ДИСПАНСЕРН.НАБЛ.!N90</f>
        <v>0</v>
      </c>
      <c r="BB99" s="38">
        <f t="shared" si="15"/>
        <v>0</v>
      </c>
      <c r="BC99" s="38">
        <v>0</v>
      </c>
      <c r="BD99" s="38">
        <v>0</v>
      </c>
      <c r="BE99" s="34">
        <v>0</v>
      </c>
      <c r="BF99" s="48">
        <v>0</v>
      </c>
      <c r="BG99" s="38">
        <v>0</v>
      </c>
      <c r="BH99" s="38"/>
      <c r="BI99" s="38"/>
      <c r="BJ99" s="38"/>
      <c r="BK99" s="34">
        <v>13040362</v>
      </c>
      <c r="BL99" s="34">
        <v>0</v>
      </c>
      <c r="BM99" s="48">
        <v>0</v>
      </c>
      <c r="BN99" s="48">
        <v>0</v>
      </c>
      <c r="BO99" s="48">
        <v>0</v>
      </c>
      <c r="BP99" s="48"/>
      <c r="BQ99" s="48">
        <v>0</v>
      </c>
      <c r="BR99" s="38"/>
      <c r="BS99" s="38"/>
      <c r="BT99" s="38"/>
      <c r="BU99" s="50">
        <f t="shared" si="11"/>
        <v>0</v>
      </c>
    </row>
    <row r="100" spans="1:73" ht="15.75" customHeight="1" x14ac:dyDescent="0.25">
      <c r="A100" s="149">
        <v>85</v>
      </c>
      <c r="B100" s="45" t="s">
        <v>163</v>
      </c>
      <c r="C100" s="46">
        <v>760057</v>
      </c>
      <c r="D100" s="47" t="s">
        <v>352</v>
      </c>
      <c r="E100" s="38">
        <f>'ПРИЛОЖЕНИЕ 2.1 ПОСЕЩЕНИЯ С ПРОФ'!Y91</f>
        <v>0</v>
      </c>
      <c r="F100" s="34"/>
      <c r="G100" s="38">
        <f>'ПРИЛОЖЕНИЕ 2.1 ПОСЕЩЕНИЯ С ПРОФ'!S91</f>
        <v>0</v>
      </c>
      <c r="H100" s="38">
        <f>'ПРИЛОЖЕНИЕ 2.2  НЕОТЛОЖ'!E91</f>
        <v>0</v>
      </c>
      <c r="I100" s="38">
        <f>'ПРИЛОЖЕНИЕ 2.2  НЕОТЛОЖ'!G91</f>
        <v>0</v>
      </c>
      <c r="J100" s="38">
        <f>'ПРИЛОЖЕНИЕ 2.2  НЕОТЛОЖ'!Q91</f>
        <v>0</v>
      </c>
      <c r="K100" s="38">
        <f>'ПРИЛОЖЕНИЕ 2.3 ОБРАЩ по ЗАБОЛ'!E91</f>
        <v>60</v>
      </c>
      <c r="L100" s="48">
        <f>'ПРИЛОЖЕНИЕ 2.3 ОБРАЩ по ЗАБОЛ'!G91</f>
        <v>0</v>
      </c>
      <c r="M100" s="38">
        <f>'ПРИЛОЖЕНИЕ 2.3 ОБРАЩ по ЗАБОЛ'!AB91</f>
        <v>0</v>
      </c>
      <c r="N100" s="38">
        <f>'ПРИЛОЖЕНИЕ 2.4 УСЛУГИ'!AC91</f>
        <v>0</v>
      </c>
      <c r="O100" s="48">
        <v>0</v>
      </c>
      <c r="P100" s="38">
        <f>ДИСПАНСЕРН.НАБЛ.!M91</f>
        <v>0</v>
      </c>
      <c r="Q100" s="37">
        <f t="shared" si="16"/>
        <v>0</v>
      </c>
      <c r="R100" s="38">
        <v>0</v>
      </c>
      <c r="S100" s="38">
        <v>0</v>
      </c>
      <c r="T100" s="34">
        <v>0</v>
      </c>
      <c r="U100" s="48">
        <v>0</v>
      </c>
      <c r="V100" s="48">
        <v>0</v>
      </c>
      <c r="W100" s="48"/>
      <c r="X100" s="48"/>
      <c r="Y100" s="48"/>
      <c r="Z100" s="38">
        <v>0</v>
      </c>
      <c r="AA100" s="38">
        <v>0</v>
      </c>
      <c r="AB100" s="48">
        <v>0</v>
      </c>
      <c r="AC100" s="48">
        <v>0</v>
      </c>
      <c r="AD100" s="48">
        <v>0</v>
      </c>
      <c r="AE100" s="48"/>
      <c r="AF100" s="38">
        <v>0</v>
      </c>
      <c r="AG100" s="38"/>
      <c r="AH100" s="38"/>
      <c r="AI100" s="38">
        <v>0</v>
      </c>
      <c r="AJ100" s="38">
        <v>0</v>
      </c>
      <c r="AK100" s="35">
        <f t="shared" si="12"/>
        <v>63153</v>
      </c>
      <c r="AL100" s="35">
        <f t="shared" si="13"/>
        <v>0</v>
      </c>
      <c r="AM100" s="38">
        <f t="shared" si="14"/>
        <v>63153</v>
      </c>
      <c r="AN100" s="442">
        <f t="shared" si="17"/>
        <v>0</v>
      </c>
      <c r="AO100" s="442">
        <f t="shared" si="17"/>
        <v>0</v>
      </c>
      <c r="AP100" s="38">
        <f>'ПРИЛОЖЕНИЕ 2.1 ПОСЕЩЕНИЯ С ПРОФ'!Z91</f>
        <v>0</v>
      </c>
      <c r="AQ100" s="38"/>
      <c r="AR100" s="38"/>
      <c r="AS100" s="38">
        <f>'ПРИЛОЖЕНИЕ 2.2  НЕОТЛОЖ'!F91</f>
        <v>0</v>
      </c>
      <c r="AT100" s="38"/>
      <c r="AU100" s="38">
        <f>'ПРИЛОЖЕНИЕ 2.2  НЕОТЛОЖ'!R91</f>
        <v>0</v>
      </c>
      <c r="AV100" s="38">
        <f>'ПРИЛОЖЕНИЕ 2.3 ОБРАЩ по ЗАБОЛ'!F91</f>
        <v>63153</v>
      </c>
      <c r="AW100" s="38">
        <f>'ПРИЛОЖЕНИЕ 2.3 ОБРАЩ по ЗАБОЛ'!H91</f>
        <v>0</v>
      </c>
      <c r="AX100" s="38">
        <f>'ПРИЛОЖЕНИЕ 2.3 ОБРАЩ по ЗАБОЛ'!AC91</f>
        <v>0</v>
      </c>
      <c r="AY100" s="35">
        <f>'ПРИЛОЖЕНИЕ 2.4 УСЛУГИ'!AD91</f>
        <v>0</v>
      </c>
      <c r="AZ100" s="38">
        <v>0</v>
      </c>
      <c r="BA100" s="38">
        <f>ДИСПАНСЕРН.НАБЛ.!N91</f>
        <v>0</v>
      </c>
      <c r="BB100" s="38">
        <f t="shared" si="15"/>
        <v>0</v>
      </c>
      <c r="BC100" s="38">
        <v>0</v>
      </c>
      <c r="BD100" s="38">
        <v>0</v>
      </c>
      <c r="BE100" s="34">
        <v>0</v>
      </c>
      <c r="BF100" s="48">
        <v>0</v>
      </c>
      <c r="BG100" s="38">
        <v>0</v>
      </c>
      <c r="BH100" s="38"/>
      <c r="BI100" s="38"/>
      <c r="BJ100" s="38"/>
      <c r="BK100" s="34">
        <v>0</v>
      </c>
      <c r="BL100" s="34">
        <v>0</v>
      </c>
      <c r="BM100" s="48">
        <v>0</v>
      </c>
      <c r="BN100" s="48">
        <v>0</v>
      </c>
      <c r="BO100" s="48">
        <v>0</v>
      </c>
      <c r="BP100" s="48"/>
      <c r="BQ100" s="48">
        <v>0</v>
      </c>
      <c r="BR100" s="38"/>
      <c r="BS100" s="38"/>
      <c r="BT100" s="38"/>
      <c r="BU100" s="50">
        <f t="shared" ref="BU100:BU108" si="18">AJ100*86400</f>
        <v>0</v>
      </c>
    </row>
    <row r="101" spans="1:73" ht="15.75" customHeight="1" x14ac:dyDescent="0.25">
      <c r="A101" s="148">
        <v>86</v>
      </c>
      <c r="B101" s="45" t="s">
        <v>164</v>
      </c>
      <c r="C101" s="46">
        <v>760038</v>
      </c>
      <c r="D101" s="47" t="s">
        <v>353</v>
      </c>
      <c r="E101" s="38">
        <f>'ПРИЛОЖЕНИЕ 2.1 ПОСЕЩЕНИЯ С ПРОФ'!Y92</f>
        <v>0</v>
      </c>
      <c r="F101" s="34"/>
      <c r="G101" s="38">
        <f>'ПРИЛОЖЕНИЕ 2.1 ПОСЕЩЕНИЯ С ПРОФ'!S92</f>
        <v>0</v>
      </c>
      <c r="H101" s="38">
        <f>'ПРИЛОЖЕНИЕ 2.2  НЕОТЛОЖ'!E92</f>
        <v>0</v>
      </c>
      <c r="I101" s="38">
        <f>'ПРИЛОЖЕНИЕ 2.2  НЕОТЛОЖ'!G92</f>
        <v>0</v>
      </c>
      <c r="J101" s="38">
        <f>'ПРИЛОЖЕНИЕ 2.2  НЕОТЛОЖ'!Q92</f>
        <v>0</v>
      </c>
      <c r="K101" s="38">
        <f>'ПРИЛОЖЕНИЕ 2.3 ОБРАЩ по ЗАБОЛ'!E92</f>
        <v>0</v>
      </c>
      <c r="L101" s="48">
        <f>'ПРИЛОЖЕНИЕ 2.3 ОБРАЩ по ЗАБОЛ'!G92</f>
        <v>0</v>
      </c>
      <c r="M101" s="38">
        <f>'ПРИЛОЖЕНИЕ 2.3 ОБРАЩ по ЗАБОЛ'!AB92</f>
        <v>0</v>
      </c>
      <c r="N101" s="38">
        <f>'ПРИЛОЖЕНИЕ 2.4 УСЛУГИ'!AC92</f>
        <v>0</v>
      </c>
      <c r="O101" s="48">
        <v>0</v>
      </c>
      <c r="P101" s="38">
        <f>ДИСПАНСЕРН.НАБЛ.!M92</f>
        <v>0</v>
      </c>
      <c r="Q101" s="37">
        <f t="shared" si="16"/>
        <v>0</v>
      </c>
      <c r="R101" s="38">
        <v>0</v>
      </c>
      <c r="S101" s="38">
        <v>0</v>
      </c>
      <c r="T101" s="34">
        <v>0</v>
      </c>
      <c r="U101" s="48">
        <v>0</v>
      </c>
      <c r="V101" s="48">
        <v>0</v>
      </c>
      <c r="W101" s="48"/>
      <c r="X101" s="48"/>
      <c r="Y101" s="48"/>
      <c r="Z101" s="38">
        <v>507</v>
      </c>
      <c r="AA101" s="38">
        <v>0</v>
      </c>
      <c r="AB101" s="48">
        <v>0</v>
      </c>
      <c r="AC101" s="48">
        <v>0</v>
      </c>
      <c r="AD101" s="48">
        <v>0</v>
      </c>
      <c r="AE101" s="48"/>
      <c r="AF101" s="38">
        <v>0</v>
      </c>
      <c r="AG101" s="38"/>
      <c r="AH101" s="38"/>
      <c r="AI101" s="38">
        <v>0</v>
      </c>
      <c r="AJ101" s="38">
        <v>0</v>
      </c>
      <c r="AK101" s="35">
        <f t="shared" si="12"/>
        <v>14183059</v>
      </c>
      <c r="AL101" s="35">
        <f t="shared" si="13"/>
        <v>0</v>
      </c>
      <c r="AM101" s="38">
        <f t="shared" si="14"/>
        <v>0</v>
      </c>
      <c r="AN101" s="442">
        <f t="shared" si="17"/>
        <v>0</v>
      </c>
      <c r="AO101" s="442">
        <f t="shared" si="17"/>
        <v>0</v>
      </c>
      <c r="AP101" s="38">
        <f>'ПРИЛОЖЕНИЕ 2.1 ПОСЕЩЕНИЯ С ПРОФ'!Z92</f>
        <v>0</v>
      </c>
      <c r="AQ101" s="38"/>
      <c r="AR101" s="38"/>
      <c r="AS101" s="38">
        <f>'ПРИЛОЖЕНИЕ 2.2  НЕОТЛОЖ'!F92</f>
        <v>0</v>
      </c>
      <c r="AT101" s="38"/>
      <c r="AU101" s="38">
        <f>'ПРИЛОЖЕНИЕ 2.2  НЕОТЛОЖ'!R92</f>
        <v>0</v>
      </c>
      <c r="AV101" s="38">
        <f>'ПРИЛОЖЕНИЕ 2.3 ОБРАЩ по ЗАБОЛ'!F92</f>
        <v>0</v>
      </c>
      <c r="AW101" s="38">
        <f>'ПРИЛОЖЕНИЕ 2.3 ОБРАЩ по ЗАБОЛ'!H92</f>
        <v>0</v>
      </c>
      <c r="AX101" s="38">
        <f>'ПРИЛОЖЕНИЕ 2.3 ОБРАЩ по ЗАБОЛ'!AC92</f>
        <v>0</v>
      </c>
      <c r="AY101" s="35">
        <f>'ПРИЛОЖЕНИЕ 2.4 УСЛУГИ'!AD92</f>
        <v>0</v>
      </c>
      <c r="AZ101" s="38">
        <v>0</v>
      </c>
      <c r="BA101" s="38">
        <f>ДИСПАНСЕРН.НАБЛ.!N92</f>
        <v>0</v>
      </c>
      <c r="BB101" s="38">
        <f t="shared" si="15"/>
        <v>0</v>
      </c>
      <c r="BC101" s="38">
        <v>0</v>
      </c>
      <c r="BD101" s="38">
        <v>0</v>
      </c>
      <c r="BE101" s="34">
        <v>0</v>
      </c>
      <c r="BF101" s="48">
        <v>0</v>
      </c>
      <c r="BG101" s="38">
        <v>0</v>
      </c>
      <c r="BH101" s="38"/>
      <c r="BI101" s="38"/>
      <c r="BJ101" s="38"/>
      <c r="BK101" s="34">
        <v>14183059</v>
      </c>
      <c r="BL101" s="34">
        <v>0</v>
      </c>
      <c r="BM101" s="48">
        <v>0</v>
      </c>
      <c r="BN101" s="48">
        <v>0</v>
      </c>
      <c r="BO101" s="48">
        <v>0</v>
      </c>
      <c r="BP101" s="48"/>
      <c r="BQ101" s="48">
        <v>0</v>
      </c>
      <c r="BR101" s="38"/>
      <c r="BS101" s="38"/>
      <c r="BT101" s="38"/>
      <c r="BU101" s="50">
        <f t="shared" si="18"/>
        <v>0</v>
      </c>
    </row>
    <row r="102" spans="1:73" ht="15.75" customHeight="1" x14ac:dyDescent="0.25">
      <c r="A102" s="44">
        <v>87</v>
      </c>
      <c r="B102" s="45" t="s">
        <v>165</v>
      </c>
      <c r="C102" s="46">
        <v>760053</v>
      </c>
      <c r="D102" s="47" t="s">
        <v>354</v>
      </c>
      <c r="E102" s="38">
        <f>'ПРИЛОЖЕНИЕ 2.1 ПОСЕЩЕНИЯ С ПРОФ'!Y93</f>
        <v>0</v>
      </c>
      <c r="F102" s="34"/>
      <c r="G102" s="38">
        <f>'ПРИЛОЖЕНИЕ 2.1 ПОСЕЩЕНИЯ С ПРОФ'!S93</f>
        <v>0</v>
      </c>
      <c r="H102" s="38">
        <f>'ПРИЛОЖЕНИЕ 2.2  НЕОТЛОЖ'!E93</f>
        <v>0</v>
      </c>
      <c r="I102" s="38">
        <f>'ПРИЛОЖЕНИЕ 2.2  НЕОТЛОЖ'!G93</f>
        <v>0</v>
      </c>
      <c r="J102" s="38">
        <f>'ПРИЛОЖЕНИЕ 2.2  НЕОТЛОЖ'!Q93</f>
        <v>0</v>
      </c>
      <c r="K102" s="38">
        <f>'ПРИЛОЖЕНИЕ 2.3 ОБРАЩ по ЗАБОЛ'!E93</f>
        <v>0</v>
      </c>
      <c r="L102" s="48">
        <f>'ПРИЛОЖЕНИЕ 2.3 ОБРАЩ по ЗАБОЛ'!G93</f>
        <v>0</v>
      </c>
      <c r="M102" s="38">
        <f>'ПРИЛОЖЕНИЕ 2.3 ОБРАЩ по ЗАБОЛ'!AB93</f>
        <v>0</v>
      </c>
      <c r="N102" s="38">
        <f>'ПРИЛОЖЕНИЕ 2.4 УСЛУГИ'!AC93</f>
        <v>1924</v>
      </c>
      <c r="O102" s="48">
        <v>0</v>
      </c>
      <c r="P102" s="38">
        <f>ДИСПАНСЕРН.НАБЛ.!M93</f>
        <v>0</v>
      </c>
      <c r="Q102" s="37">
        <f t="shared" si="16"/>
        <v>0</v>
      </c>
      <c r="R102" s="38">
        <v>0</v>
      </c>
      <c r="S102" s="38">
        <v>0</v>
      </c>
      <c r="T102" s="34">
        <v>0</v>
      </c>
      <c r="U102" s="48">
        <v>0</v>
      </c>
      <c r="V102" s="48">
        <v>0</v>
      </c>
      <c r="W102" s="48"/>
      <c r="X102" s="48"/>
      <c r="Y102" s="48"/>
      <c r="Z102" s="38">
        <v>0</v>
      </c>
      <c r="AA102" s="38">
        <v>0</v>
      </c>
      <c r="AB102" s="48">
        <v>0</v>
      </c>
      <c r="AC102" s="48">
        <v>0</v>
      </c>
      <c r="AD102" s="48">
        <v>0</v>
      </c>
      <c r="AE102" s="48"/>
      <c r="AF102" s="38">
        <v>0</v>
      </c>
      <c r="AG102" s="38"/>
      <c r="AH102" s="38"/>
      <c r="AI102" s="38">
        <v>0</v>
      </c>
      <c r="AJ102" s="38">
        <v>0</v>
      </c>
      <c r="AK102" s="35">
        <f t="shared" si="12"/>
        <v>5121806</v>
      </c>
      <c r="AL102" s="35">
        <f t="shared" si="13"/>
        <v>0</v>
      </c>
      <c r="AM102" s="38">
        <f t="shared" si="14"/>
        <v>5121806</v>
      </c>
      <c r="AN102" s="442">
        <f t="shared" si="17"/>
        <v>0</v>
      </c>
      <c r="AO102" s="442">
        <f t="shared" si="17"/>
        <v>0</v>
      </c>
      <c r="AP102" s="38">
        <f>'ПРИЛОЖЕНИЕ 2.1 ПОСЕЩЕНИЯ С ПРОФ'!Z93</f>
        <v>0</v>
      </c>
      <c r="AQ102" s="38"/>
      <c r="AR102" s="38"/>
      <c r="AS102" s="38">
        <f>'ПРИЛОЖЕНИЕ 2.2  НЕОТЛОЖ'!F93</f>
        <v>0</v>
      </c>
      <c r="AT102" s="38"/>
      <c r="AU102" s="38">
        <f>'ПРИЛОЖЕНИЕ 2.2  НЕОТЛОЖ'!R93</f>
        <v>0</v>
      </c>
      <c r="AV102" s="38">
        <f>'ПРИЛОЖЕНИЕ 2.3 ОБРАЩ по ЗАБОЛ'!F93</f>
        <v>0</v>
      </c>
      <c r="AW102" s="38">
        <f>'ПРИЛОЖЕНИЕ 2.3 ОБРАЩ по ЗАБОЛ'!H93</f>
        <v>0</v>
      </c>
      <c r="AX102" s="38">
        <f>'ПРИЛОЖЕНИЕ 2.3 ОБРАЩ по ЗАБОЛ'!AC93</f>
        <v>0</v>
      </c>
      <c r="AY102" s="35">
        <f>'ПРИЛОЖЕНИЕ 2.4 УСЛУГИ'!AD93</f>
        <v>5121806</v>
      </c>
      <c r="AZ102" s="38">
        <v>0</v>
      </c>
      <c r="BA102" s="38">
        <f>ДИСПАНСЕРН.НАБЛ.!N93</f>
        <v>0</v>
      </c>
      <c r="BB102" s="38">
        <f t="shared" si="15"/>
        <v>0</v>
      </c>
      <c r="BC102" s="38">
        <v>0</v>
      </c>
      <c r="BD102" s="38">
        <v>0</v>
      </c>
      <c r="BE102" s="34">
        <v>0</v>
      </c>
      <c r="BF102" s="48">
        <v>0</v>
      </c>
      <c r="BG102" s="38">
        <v>0</v>
      </c>
      <c r="BH102" s="38"/>
      <c r="BI102" s="38"/>
      <c r="BJ102" s="38"/>
      <c r="BK102" s="34">
        <v>0</v>
      </c>
      <c r="BL102" s="34">
        <v>0</v>
      </c>
      <c r="BM102" s="48">
        <v>0</v>
      </c>
      <c r="BN102" s="48">
        <v>0</v>
      </c>
      <c r="BO102" s="48">
        <v>0</v>
      </c>
      <c r="BP102" s="48"/>
      <c r="BQ102" s="48">
        <v>0</v>
      </c>
      <c r="BR102" s="38"/>
      <c r="BS102" s="38"/>
      <c r="BT102" s="38"/>
      <c r="BU102" s="50">
        <f t="shared" si="18"/>
        <v>0</v>
      </c>
    </row>
    <row r="103" spans="1:73" ht="16.5" customHeight="1" x14ac:dyDescent="0.25">
      <c r="A103" s="149">
        <v>88</v>
      </c>
      <c r="B103" s="45" t="s">
        <v>166</v>
      </c>
      <c r="C103" s="46">
        <v>760072</v>
      </c>
      <c r="D103" s="47" t="s">
        <v>355</v>
      </c>
      <c r="E103" s="38">
        <f>'ПРИЛОЖЕНИЕ 2.1 ПОСЕЩЕНИЯ С ПРОФ'!Y94</f>
        <v>30</v>
      </c>
      <c r="F103" s="34"/>
      <c r="G103" s="38">
        <f>'ПРИЛОЖЕНИЕ 2.1 ПОСЕЩЕНИЯ С ПРОФ'!S94</f>
        <v>0</v>
      </c>
      <c r="H103" s="38">
        <f>'ПРИЛОЖЕНИЕ 2.2  НЕОТЛОЖ'!E94</f>
        <v>0</v>
      </c>
      <c r="I103" s="38">
        <f>'ПРИЛОЖЕНИЕ 2.2  НЕОТЛОЖ'!G94</f>
        <v>0</v>
      </c>
      <c r="J103" s="38">
        <f>'ПРИЛОЖЕНИЕ 2.2  НЕОТЛОЖ'!Q94</f>
        <v>0</v>
      </c>
      <c r="K103" s="38">
        <f>'ПРИЛОЖЕНИЕ 2.3 ОБРАЩ по ЗАБОЛ'!E94</f>
        <v>50</v>
      </c>
      <c r="L103" s="129">
        <f>'ПРИЛОЖЕНИЕ 2.3 ОБРАЩ по ЗАБОЛ'!G94</f>
        <v>0</v>
      </c>
      <c r="M103" s="38">
        <f>'ПРИЛОЖЕНИЕ 2.3 ОБРАЩ по ЗАБОЛ'!AB94</f>
        <v>0</v>
      </c>
      <c r="N103" s="38">
        <f>'ПРИЛОЖЕНИЕ 2.4 УСЛУГИ'!AC94</f>
        <v>0</v>
      </c>
      <c r="O103" s="129">
        <v>0</v>
      </c>
      <c r="P103" s="48">
        <f>ДИСПАНСЕРН.НАБЛ.!M94</f>
        <v>0</v>
      </c>
      <c r="Q103" s="37">
        <f t="shared" si="16"/>
        <v>0</v>
      </c>
      <c r="R103" s="38">
        <v>0</v>
      </c>
      <c r="S103" s="38">
        <v>0</v>
      </c>
      <c r="T103" s="34">
        <v>0</v>
      </c>
      <c r="U103" s="48">
        <v>0</v>
      </c>
      <c r="V103" s="48">
        <v>0</v>
      </c>
      <c r="W103" s="48"/>
      <c r="X103" s="48"/>
      <c r="Y103" s="48"/>
      <c r="Z103" s="38">
        <v>0</v>
      </c>
      <c r="AA103" s="38">
        <v>0</v>
      </c>
      <c r="AB103" s="48">
        <v>0</v>
      </c>
      <c r="AC103" s="48">
        <v>0</v>
      </c>
      <c r="AD103" s="48">
        <v>0</v>
      </c>
      <c r="AE103" s="48"/>
      <c r="AF103" s="48">
        <v>0</v>
      </c>
      <c r="AG103" s="48"/>
      <c r="AH103" s="48"/>
      <c r="AI103" s="48">
        <v>0</v>
      </c>
      <c r="AJ103" s="38">
        <v>0</v>
      </c>
      <c r="AK103" s="49">
        <f t="shared" si="12"/>
        <v>61798</v>
      </c>
      <c r="AL103" s="49">
        <f t="shared" si="13"/>
        <v>0</v>
      </c>
      <c r="AM103" s="48">
        <f t="shared" si="14"/>
        <v>61798</v>
      </c>
      <c r="AN103" s="443">
        <f t="shared" si="17"/>
        <v>0</v>
      </c>
      <c r="AO103" s="443">
        <f t="shared" si="17"/>
        <v>0</v>
      </c>
      <c r="AP103" s="48">
        <f>'ПРИЛОЖЕНИЕ 2.1 ПОСЕЩЕНИЯ С ПРОФ'!Z94</f>
        <v>22010</v>
      </c>
      <c r="AQ103" s="38"/>
      <c r="AR103" s="38"/>
      <c r="AS103" s="48">
        <f>'ПРИЛОЖЕНИЕ 2.2  НЕОТЛОЖ'!F94</f>
        <v>0</v>
      </c>
      <c r="AT103" s="48"/>
      <c r="AU103" s="38">
        <f>'ПРИЛОЖЕНИЕ 2.2  НЕОТЛОЖ'!R94</f>
        <v>0</v>
      </c>
      <c r="AV103" s="48">
        <f>'ПРИЛОЖЕНИЕ 2.3 ОБРАЩ по ЗАБОЛ'!F94</f>
        <v>39788</v>
      </c>
      <c r="AW103" s="48">
        <f>'ПРИЛОЖЕНИЕ 2.3 ОБРАЩ по ЗАБОЛ'!H94</f>
        <v>0</v>
      </c>
      <c r="AX103" s="38">
        <f>'ПРИЛОЖЕНИЕ 2.3 ОБРАЩ по ЗАБОЛ'!AC94</f>
        <v>0</v>
      </c>
      <c r="AY103" s="35">
        <f>'ПРИЛОЖЕНИЕ 2.4 УСЛУГИ'!AD94</f>
        <v>0</v>
      </c>
      <c r="AZ103" s="38">
        <v>0</v>
      </c>
      <c r="BA103" s="38">
        <f>ДИСПАНСЕРН.НАБЛ.!N94</f>
        <v>0</v>
      </c>
      <c r="BB103" s="38">
        <f t="shared" si="15"/>
        <v>0</v>
      </c>
      <c r="BC103" s="38">
        <v>0</v>
      </c>
      <c r="BD103" s="38">
        <v>0</v>
      </c>
      <c r="BE103" s="34">
        <v>0</v>
      </c>
      <c r="BF103" s="48">
        <v>0</v>
      </c>
      <c r="BG103" s="48">
        <v>0</v>
      </c>
      <c r="BH103" s="48"/>
      <c r="BI103" s="48"/>
      <c r="BJ103" s="48"/>
      <c r="BK103" s="34">
        <v>0</v>
      </c>
      <c r="BL103" s="34">
        <v>0</v>
      </c>
      <c r="BM103" s="48">
        <v>0</v>
      </c>
      <c r="BN103" s="48">
        <v>0</v>
      </c>
      <c r="BO103" s="48">
        <v>0</v>
      </c>
      <c r="BP103" s="48"/>
      <c r="BQ103" s="48">
        <v>0</v>
      </c>
      <c r="BR103" s="48"/>
      <c r="BS103" s="48"/>
      <c r="BT103" s="38"/>
      <c r="BU103" s="50">
        <f t="shared" si="18"/>
        <v>0</v>
      </c>
    </row>
    <row r="104" spans="1:73" ht="16.5" customHeight="1" x14ac:dyDescent="0.25">
      <c r="A104" s="149">
        <v>89</v>
      </c>
      <c r="B104" s="45" t="s">
        <v>281</v>
      </c>
      <c r="C104" s="45">
        <v>760095</v>
      </c>
      <c r="D104" s="147" t="s">
        <v>356</v>
      </c>
      <c r="E104" s="38">
        <f>'ПРИЛОЖЕНИЕ 2.1 ПОСЕЩЕНИЯ С ПРОФ'!Y95</f>
        <v>0</v>
      </c>
      <c r="F104" s="129"/>
      <c r="G104" s="38">
        <f>'ПРИЛОЖЕНИЕ 2.1 ПОСЕЩЕНИЯ С ПРОФ'!S95</f>
        <v>0</v>
      </c>
      <c r="H104" s="38">
        <f>'ПРИЛОЖЕНИЕ 2.2  НЕОТЛОЖ'!E95</f>
        <v>0</v>
      </c>
      <c r="I104" s="38">
        <f>'ПРИЛОЖЕНИЕ 2.2  НЕОТЛОЖ'!G95</f>
        <v>0</v>
      </c>
      <c r="J104" s="38">
        <f>'ПРИЛОЖЕНИЕ 2.2  НЕОТЛОЖ'!Q95</f>
        <v>0</v>
      </c>
      <c r="K104" s="38">
        <f>'ПРИЛОЖЕНИЕ 2.3 ОБРАЩ по ЗАБОЛ'!E95</f>
        <v>0</v>
      </c>
      <c r="L104" s="129">
        <f>'ПРИЛОЖЕНИЕ 2.3 ОБРАЩ по ЗАБОЛ'!G95</f>
        <v>0</v>
      </c>
      <c r="M104" s="38">
        <f>'ПРИЛОЖЕНИЕ 2.3 ОБРАЩ по ЗАБОЛ'!AB95</f>
        <v>0</v>
      </c>
      <c r="N104" s="38">
        <f>'ПРИЛОЖЕНИЕ 2.4 УСЛУГИ'!AC95</f>
        <v>1704</v>
      </c>
      <c r="O104" s="129">
        <v>0</v>
      </c>
      <c r="P104" s="48">
        <f>ДИСПАНСЕРН.НАБЛ.!M95</f>
        <v>0</v>
      </c>
      <c r="Q104" s="37">
        <f t="shared" si="16"/>
        <v>0</v>
      </c>
      <c r="R104" s="38">
        <v>0</v>
      </c>
      <c r="S104" s="38">
        <v>0</v>
      </c>
      <c r="T104" s="34">
        <v>0</v>
      </c>
      <c r="U104" s="48">
        <v>0</v>
      </c>
      <c r="V104" s="48">
        <v>0</v>
      </c>
      <c r="W104" s="48"/>
      <c r="X104" s="48"/>
      <c r="Y104" s="48"/>
      <c r="Z104" s="38">
        <v>0</v>
      </c>
      <c r="AA104" s="38">
        <v>0</v>
      </c>
      <c r="AB104" s="48">
        <v>0</v>
      </c>
      <c r="AC104" s="48">
        <v>0</v>
      </c>
      <c r="AD104" s="48">
        <v>0</v>
      </c>
      <c r="AE104" s="48"/>
      <c r="AF104" s="48">
        <v>0</v>
      </c>
      <c r="AG104" s="48"/>
      <c r="AH104" s="48"/>
      <c r="AI104" s="48">
        <v>0</v>
      </c>
      <c r="AJ104" s="38">
        <v>0</v>
      </c>
      <c r="AK104" s="49">
        <f t="shared" si="12"/>
        <v>5821527</v>
      </c>
      <c r="AL104" s="49">
        <f t="shared" si="13"/>
        <v>0</v>
      </c>
      <c r="AM104" s="48">
        <f t="shared" si="14"/>
        <v>5821527</v>
      </c>
      <c r="AN104" s="443">
        <f t="shared" si="17"/>
        <v>0</v>
      </c>
      <c r="AO104" s="443">
        <f t="shared" si="17"/>
        <v>0</v>
      </c>
      <c r="AP104" s="48">
        <f>'ПРИЛОЖЕНИЕ 2.1 ПОСЕЩЕНИЯ С ПРОФ'!Z95</f>
        <v>0</v>
      </c>
      <c r="AQ104" s="38"/>
      <c r="AR104" s="38"/>
      <c r="AS104" s="48">
        <f>'ПРИЛОЖЕНИЕ 2.2  НЕОТЛОЖ'!F95</f>
        <v>0</v>
      </c>
      <c r="AT104" s="48"/>
      <c r="AU104" s="38">
        <f>'ПРИЛОЖЕНИЕ 2.2  НЕОТЛОЖ'!R95</f>
        <v>0</v>
      </c>
      <c r="AV104" s="48">
        <f>'ПРИЛОЖЕНИЕ 2.3 ОБРАЩ по ЗАБОЛ'!F95</f>
        <v>0</v>
      </c>
      <c r="AW104" s="48">
        <f>'ПРИЛОЖЕНИЕ 2.3 ОБРАЩ по ЗАБОЛ'!H95</f>
        <v>0</v>
      </c>
      <c r="AX104" s="38">
        <f>'ПРИЛОЖЕНИЕ 2.3 ОБРАЩ по ЗАБОЛ'!AC95</f>
        <v>0</v>
      </c>
      <c r="AY104" s="35">
        <f>'ПРИЛОЖЕНИЕ 2.4 УСЛУГИ'!AD95</f>
        <v>5821527</v>
      </c>
      <c r="AZ104" s="38">
        <v>0</v>
      </c>
      <c r="BA104" s="38">
        <f>ДИСПАНСЕРН.НАБЛ.!N95</f>
        <v>0</v>
      </c>
      <c r="BB104" s="38">
        <f t="shared" si="15"/>
        <v>0</v>
      </c>
      <c r="BC104" s="38">
        <v>0</v>
      </c>
      <c r="BD104" s="38">
        <v>0</v>
      </c>
      <c r="BE104" s="34">
        <v>0</v>
      </c>
      <c r="BF104" s="48">
        <v>0</v>
      </c>
      <c r="BG104" s="48">
        <v>0</v>
      </c>
      <c r="BH104" s="48"/>
      <c r="BI104" s="48"/>
      <c r="BJ104" s="48"/>
      <c r="BK104" s="34">
        <v>0</v>
      </c>
      <c r="BL104" s="34">
        <v>0</v>
      </c>
      <c r="BM104" s="48">
        <v>0</v>
      </c>
      <c r="BN104" s="48">
        <v>0</v>
      </c>
      <c r="BO104" s="48">
        <v>0</v>
      </c>
      <c r="BP104" s="48"/>
      <c r="BQ104" s="48">
        <v>0</v>
      </c>
      <c r="BR104" s="48"/>
      <c r="BS104" s="48"/>
      <c r="BT104" s="38"/>
      <c r="BU104" s="50">
        <f t="shared" si="18"/>
        <v>0</v>
      </c>
    </row>
    <row r="105" spans="1:73" ht="16.5" customHeight="1" x14ac:dyDescent="0.25">
      <c r="A105" s="44">
        <v>90</v>
      </c>
      <c r="B105" s="45" t="s">
        <v>361</v>
      </c>
      <c r="C105" s="45">
        <v>760064</v>
      </c>
      <c r="D105" s="147" t="s">
        <v>357</v>
      </c>
      <c r="E105" s="38">
        <f>'ПРИЛОЖЕНИЕ 2.1 ПОСЕЩЕНИЯ С ПРОФ'!Y96</f>
        <v>50</v>
      </c>
      <c r="F105" s="129"/>
      <c r="G105" s="38">
        <f>'ПРИЛОЖЕНИЕ 2.1 ПОСЕЩЕНИЯ С ПРОФ'!S96</f>
        <v>0</v>
      </c>
      <c r="H105" s="38">
        <f>'ПРИЛОЖЕНИЕ 2.2  НЕОТЛОЖ'!E96</f>
        <v>0</v>
      </c>
      <c r="I105" s="38">
        <f>'ПРИЛОЖЕНИЕ 2.2  НЕОТЛОЖ'!G96</f>
        <v>0</v>
      </c>
      <c r="J105" s="38">
        <f>'ПРИЛОЖЕНИЕ 2.2  НЕОТЛОЖ'!Q96</f>
        <v>0</v>
      </c>
      <c r="K105" s="38">
        <f>'ПРИЛОЖЕНИЕ 2.3 ОБРАЩ по ЗАБОЛ'!E96</f>
        <v>50</v>
      </c>
      <c r="L105" s="129">
        <f>'ПРИЛОЖЕНИЕ 2.3 ОБРАЩ по ЗАБОЛ'!G96</f>
        <v>0</v>
      </c>
      <c r="M105" s="38">
        <f>'ПРИЛОЖЕНИЕ 2.3 ОБРАЩ по ЗАБОЛ'!AB96</f>
        <v>0</v>
      </c>
      <c r="N105" s="38">
        <f>'ПРИЛОЖЕНИЕ 2.4 УСЛУГИ'!AC96</f>
        <v>100</v>
      </c>
      <c r="O105" s="129">
        <v>0</v>
      </c>
      <c r="P105" s="48">
        <f>ДИСПАНСЕРН.НАБЛ.!M96</f>
        <v>0</v>
      </c>
      <c r="Q105" s="37">
        <f t="shared" si="16"/>
        <v>0</v>
      </c>
      <c r="R105" s="38">
        <v>0</v>
      </c>
      <c r="S105" s="38">
        <v>0</v>
      </c>
      <c r="T105" s="34">
        <v>0</v>
      </c>
      <c r="U105" s="48">
        <v>0</v>
      </c>
      <c r="V105" s="48">
        <v>0</v>
      </c>
      <c r="W105" s="48"/>
      <c r="X105" s="48"/>
      <c r="Y105" s="48"/>
      <c r="Z105" s="38">
        <v>10</v>
      </c>
      <c r="AA105" s="38">
        <v>0</v>
      </c>
      <c r="AB105" s="48">
        <v>0</v>
      </c>
      <c r="AC105" s="48">
        <v>0</v>
      </c>
      <c r="AD105" s="48">
        <v>0</v>
      </c>
      <c r="AE105" s="48"/>
      <c r="AF105" s="48">
        <v>0</v>
      </c>
      <c r="AG105" s="48"/>
      <c r="AH105" s="48"/>
      <c r="AI105" s="48">
        <v>0</v>
      </c>
      <c r="AJ105" s="38">
        <v>0</v>
      </c>
      <c r="AK105" s="49">
        <f t="shared" si="12"/>
        <v>221980</v>
      </c>
      <c r="AL105" s="49">
        <f t="shared" si="13"/>
        <v>0</v>
      </c>
      <c r="AM105" s="48">
        <f t="shared" si="14"/>
        <v>109551</v>
      </c>
      <c r="AN105" s="443">
        <f t="shared" si="17"/>
        <v>0</v>
      </c>
      <c r="AO105" s="443">
        <f t="shared" si="17"/>
        <v>0</v>
      </c>
      <c r="AP105" s="48">
        <f>'ПРИЛОЖЕНИЕ 2.1 ПОСЕЩЕНИЯ С ПРОФ'!Z96</f>
        <v>16651</v>
      </c>
      <c r="AQ105" s="38"/>
      <c r="AR105" s="38"/>
      <c r="AS105" s="48">
        <f>'ПРИЛОЖЕНИЕ 2.2  НЕОТЛОЖ'!F96</f>
        <v>0</v>
      </c>
      <c r="AT105" s="48"/>
      <c r="AU105" s="38">
        <f>'ПРИЛОЖЕНИЕ 2.2  НЕОТЛОЖ'!R96</f>
        <v>0</v>
      </c>
      <c r="AV105" s="48">
        <f>'ПРИЛОЖЕНИЕ 2.3 ОБРАЩ по ЗАБОЛ'!F96</f>
        <v>46985</v>
      </c>
      <c r="AW105" s="48">
        <f>'ПРИЛОЖЕНИЕ 2.3 ОБРАЩ по ЗАБОЛ'!H96</f>
        <v>0</v>
      </c>
      <c r="AX105" s="38">
        <f>'ПРИЛОЖЕНИЕ 2.3 ОБРАЩ по ЗАБОЛ'!AC96</f>
        <v>0</v>
      </c>
      <c r="AY105" s="35">
        <f>'ПРИЛОЖЕНИЕ 2.4 УСЛУГИ'!AD96</f>
        <v>45915</v>
      </c>
      <c r="AZ105" s="38">
        <v>0</v>
      </c>
      <c r="BA105" s="38">
        <f>ДИСПАНСЕРН.НАБЛ.!N96</f>
        <v>0</v>
      </c>
      <c r="BB105" s="38">
        <f t="shared" si="15"/>
        <v>0</v>
      </c>
      <c r="BC105" s="38">
        <v>0</v>
      </c>
      <c r="BD105" s="38">
        <v>0</v>
      </c>
      <c r="BE105" s="34">
        <v>0</v>
      </c>
      <c r="BF105" s="48">
        <v>0</v>
      </c>
      <c r="BG105" s="48">
        <v>0</v>
      </c>
      <c r="BH105" s="48"/>
      <c r="BI105" s="48"/>
      <c r="BJ105" s="48"/>
      <c r="BK105" s="34">
        <v>112429</v>
      </c>
      <c r="BL105" s="34">
        <v>0</v>
      </c>
      <c r="BM105" s="48">
        <v>0</v>
      </c>
      <c r="BN105" s="48">
        <v>0</v>
      </c>
      <c r="BO105" s="48">
        <v>0</v>
      </c>
      <c r="BP105" s="48"/>
      <c r="BQ105" s="48">
        <v>0</v>
      </c>
      <c r="BR105" s="48"/>
      <c r="BS105" s="48"/>
      <c r="BT105" s="38"/>
      <c r="BU105" s="50">
        <f t="shared" si="18"/>
        <v>0</v>
      </c>
    </row>
    <row r="106" spans="1:73" ht="16.5" customHeight="1" x14ac:dyDescent="0.25">
      <c r="A106" s="149">
        <v>91</v>
      </c>
      <c r="B106" s="45" t="s">
        <v>362</v>
      </c>
      <c r="C106" s="45">
        <v>760073</v>
      </c>
      <c r="D106" s="147" t="s">
        <v>358</v>
      </c>
      <c r="E106" s="38">
        <f>'ПРИЛОЖЕНИЕ 2.1 ПОСЕЩЕНИЯ С ПРОФ'!Y97</f>
        <v>0</v>
      </c>
      <c r="F106" s="129"/>
      <c r="G106" s="38">
        <f>'ПРИЛОЖЕНИЕ 2.1 ПОСЕЩЕНИЯ С ПРОФ'!S97</f>
        <v>0</v>
      </c>
      <c r="H106" s="38">
        <f>'ПРИЛОЖЕНИЕ 2.2  НЕОТЛОЖ'!E97</f>
        <v>0</v>
      </c>
      <c r="I106" s="38">
        <f>'ПРИЛОЖЕНИЕ 2.2  НЕОТЛОЖ'!G97</f>
        <v>0</v>
      </c>
      <c r="J106" s="38">
        <f>'ПРИЛОЖЕНИЕ 2.2  НЕОТЛОЖ'!Q97</f>
        <v>0</v>
      </c>
      <c r="K106" s="38">
        <f>'ПРИЛОЖЕНИЕ 2.3 ОБРАЩ по ЗАБОЛ'!E97</f>
        <v>0</v>
      </c>
      <c r="L106" s="129">
        <f>'ПРИЛОЖЕНИЕ 2.3 ОБРАЩ по ЗАБОЛ'!G97</f>
        <v>0</v>
      </c>
      <c r="M106" s="38">
        <f>'ПРИЛОЖЕНИЕ 2.3 ОБРАЩ по ЗАБОЛ'!AB97</f>
        <v>0</v>
      </c>
      <c r="N106" s="38">
        <f>'ПРИЛОЖЕНИЕ 2.4 УСЛУГИ'!AC97</f>
        <v>0</v>
      </c>
      <c r="O106" s="129">
        <v>0</v>
      </c>
      <c r="P106" s="48">
        <f>ДИСПАНСЕРН.НАБЛ.!M97</f>
        <v>0</v>
      </c>
      <c r="Q106" s="37">
        <f t="shared" si="16"/>
        <v>0</v>
      </c>
      <c r="R106" s="38">
        <v>0</v>
      </c>
      <c r="S106" s="38">
        <v>0</v>
      </c>
      <c r="T106" s="34">
        <v>0</v>
      </c>
      <c r="U106" s="48">
        <v>0</v>
      </c>
      <c r="V106" s="48">
        <v>0</v>
      </c>
      <c r="W106" s="48"/>
      <c r="X106" s="48"/>
      <c r="Y106" s="48"/>
      <c r="Z106" s="38">
        <v>0</v>
      </c>
      <c r="AA106" s="38">
        <v>0</v>
      </c>
      <c r="AB106" s="48">
        <v>0</v>
      </c>
      <c r="AC106" s="48">
        <v>0</v>
      </c>
      <c r="AD106" s="48">
        <v>0</v>
      </c>
      <c r="AE106" s="48"/>
      <c r="AF106" s="48">
        <v>0</v>
      </c>
      <c r="AG106" s="48"/>
      <c r="AH106" s="48"/>
      <c r="AI106" s="48">
        <v>0</v>
      </c>
      <c r="AJ106" s="38">
        <v>0</v>
      </c>
      <c r="AK106" s="49">
        <f t="shared" si="12"/>
        <v>0</v>
      </c>
      <c r="AL106" s="49">
        <f t="shared" si="13"/>
        <v>0</v>
      </c>
      <c r="AM106" s="48">
        <f t="shared" si="14"/>
        <v>0</v>
      </c>
      <c r="AN106" s="443">
        <f t="shared" si="17"/>
        <v>0</v>
      </c>
      <c r="AO106" s="443">
        <f t="shared" si="17"/>
        <v>0</v>
      </c>
      <c r="AP106" s="48">
        <f>'ПРИЛОЖЕНИЕ 2.1 ПОСЕЩЕНИЯ С ПРОФ'!Z97</f>
        <v>0</v>
      </c>
      <c r="AQ106" s="38"/>
      <c r="AR106" s="38"/>
      <c r="AS106" s="48">
        <f>'ПРИЛОЖЕНИЕ 2.2  НЕОТЛОЖ'!F97</f>
        <v>0</v>
      </c>
      <c r="AT106" s="48"/>
      <c r="AU106" s="38">
        <f>'ПРИЛОЖЕНИЕ 2.2  НЕОТЛОЖ'!R97</f>
        <v>0</v>
      </c>
      <c r="AV106" s="48">
        <f>'ПРИЛОЖЕНИЕ 2.3 ОБРАЩ по ЗАБОЛ'!F97</f>
        <v>0</v>
      </c>
      <c r="AW106" s="48">
        <f>'ПРИЛОЖЕНИЕ 2.3 ОБРАЩ по ЗАБОЛ'!H97</f>
        <v>0</v>
      </c>
      <c r="AX106" s="38">
        <f>'ПРИЛОЖЕНИЕ 2.3 ОБРАЩ по ЗАБОЛ'!AC97</f>
        <v>0</v>
      </c>
      <c r="AY106" s="35">
        <f>'ПРИЛОЖЕНИЕ 2.4 УСЛУГИ'!AD97</f>
        <v>0</v>
      </c>
      <c r="AZ106" s="38">
        <v>0</v>
      </c>
      <c r="BA106" s="38">
        <f>ДИСПАНСЕРН.НАБЛ.!N97</f>
        <v>0</v>
      </c>
      <c r="BB106" s="38">
        <f t="shared" si="15"/>
        <v>0</v>
      </c>
      <c r="BC106" s="38">
        <v>0</v>
      </c>
      <c r="BD106" s="38">
        <v>0</v>
      </c>
      <c r="BE106" s="34">
        <v>0</v>
      </c>
      <c r="BF106" s="48">
        <v>0</v>
      </c>
      <c r="BG106" s="48">
        <v>0</v>
      </c>
      <c r="BH106" s="48"/>
      <c r="BI106" s="48"/>
      <c r="BJ106" s="48"/>
      <c r="BK106" s="34">
        <v>0</v>
      </c>
      <c r="BL106" s="34">
        <v>0</v>
      </c>
      <c r="BM106" s="48">
        <v>0</v>
      </c>
      <c r="BN106" s="48">
        <v>0</v>
      </c>
      <c r="BO106" s="48">
        <v>0</v>
      </c>
      <c r="BP106" s="48"/>
      <c r="BQ106" s="48">
        <v>0</v>
      </c>
      <c r="BR106" s="48"/>
      <c r="BS106" s="48"/>
      <c r="BT106" s="38"/>
      <c r="BU106" s="50">
        <f t="shared" si="18"/>
        <v>0</v>
      </c>
    </row>
    <row r="107" spans="1:73" ht="16.5" customHeight="1" x14ac:dyDescent="0.25">
      <c r="A107" s="148">
        <v>92</v>
      </c>
      <c r="B107" s="45" t="s">
        <v>363</v>
      </c>
      <c r="C107" s="45">
        <v>760101</v>
      </c>
      <c r="D107" s="147" t="s">
        <v>359</v>
      </c>
      <c r="E107" s="38">
        <f>'ПРИЛОЖЕНИЕ 2.1 ПОСЕЩЕНИЯ С ПРОФ'!Y98</f>
        <v>0</v>
      </c>
      <c r="F107" s="129"/>
      <c r="G107" s="38">
        <f>'ПРИЛОЖЕНИЕ 2.1 ПОСЕЩЕНИЯ С ПРОФ'!S98</f>
        <v>0</v>
      </c>
      <c r="H107" s="38">
        <f>'ПРИЛОЖЕНИЕ 2.2  НЕОТЛОЖ'!E98</f>
        <v>0</v>
      </c>
      <c r="I107" s="38">
        <f>'ПРИЛОЖЕНИЕ 2.2  НЕОТЛОЖ'!G98</f>
        <v>0</v>
      </c>
      <c r="J107" s="38">
        <f>'ПРИЛОЖЕНИЕ 2.2  НЕОТЛОЖ'!Q98</f>
        <v>0</v>
      </c>
      <c r="K107" s="38">
        <f>'ПРИЛОЖЕНИЕ 2.3 ОБРАЩ по ЗАБОЛ'!E98</f>
        <v>0</v>
      </c>
      <c r="L107" s="129">
        <f>'ПРИЛОЖЕНИЕ 2.3 ОБРАЩ по ЗАБОЛ'!G98</f>
        <v>0</v>
      </c>
      <c r="M107" s="38">
        <f>'ПРИЛОЖЕНИЕ 2.3 ОБРАЩ по ЗАБОЛ'!AB98</f>
        <v>0</v>
      </c>
      <c r="N107" s="38">
        <f>'ПРИЛОЖЕНИЕ 2.4 УСЛУГИ'!AC98</f>
        <v>0</v>
      </c>
      <c r="O107" s="129">
        <v>0</v>
      </c>
      <c r="P107" s="48">
        <f>ДИСПАНСЕРН.НАБЛ.!M98</f>
        <v>0</v>
      </c>
      <c r="Q107" s="37">
        <f t="shared" si="16"/>
        <v>0</v>
      </c>
      <c r="R107" s="38">
        <v>0</v>
      </c>
      <c r="S107" s="38">
        <v>0</v>
      </c>
      <c r="T107" s="34">
        <v>0</v>
      </c>
      <c r="U107" s="48">
        <v>0</v>
      </c>
      <c r="V107" s="48">
        <v>0</v>
      </c>
      <c r="W107" s="48"/>
      <c r="X107" s="48"/>
      <c r="Y107" s="48"/>
      <c r="Z107" s="38">
        <v>2</v>
      </c>
      <c r="AA107" s="38">
        <v>0</v>
      </c>
      <c r="AB107" s="48">
        <v>0</v>
      </c>
      <c r="AC107" s="48">
        <v>0</v>
      </c>
      <c r="AD107" s="48">
        <v>2</v>
      </c>
      <c r="AE107" s="48"/>
      <c r="AF107" s="48">
        <v>0</v>
      </c>
      <c r="AG107" s="48"/>
      <c r="AH107" s="48"/>
      <c r="AI107" s="48">
        <v>0</v>
      </c>
      <c r="AJ107" s="38">
        <v>0</v>
      </c>
      <c r="AK107" s="49">
        <f t="shared" si="12"/>
        <v>312903</v>
      </c>
      <c r="AL107" s="49">
        <f t="shared" si="13"/>
        <v>0</v>
      </c>
      <c r="AM107" s="48">
        <f t="shared" si="14"/>
        <v>0</v>
      </c>
      <c r="AN107" s="443">
        <f t="shared" si="17"/>
        <v>0</v>
      </c>
      <c r="AO107" s="443">
        <f t="shared" si="17"/>
        <v>0</v>
      </c>
      <c r="AP107" s="48">
        <f>'ПРИЛОЖЕНИЕ 2.1 ПОСЕЩЕНИЯ С ПРОФ'!Z98</f>
        <v>0</v>
      </c>
      <c r="AQ107" s="38"/>
      <c r="AR107" s="38"/>
      <c r="AS107" s="48">
        <f>'ПРИЛОЖЕНИЕ 2.2  НЕОТЛОЖ'!F98</f>
        <v>0</v>
      </c>
      <c r="AT107" s="48"/>
      <c r="AU107" s="38">
        <f>'ПРИЛОЖЕНИЕ 2.2  НЕОТЛОЖ'!R98</f>
        <v>0</v>
      </c>
      <c r="AV107" s="48">
        <f>'ПРИЛОЖЕНИЕ 2.3 ОБРАЩ по ЗАБОЛ'!F98</f>
        <v>0</v>
      </c>
      <c r="AW107" s="48">
        <f>'ПРИЛОЖЕНИЕ 2.3 ОБРАЩ по ЗАБОЛ'!H98</f>
        <v>0</v>
      </c>
      <c r="AX107" s="38">
        <f>'ПРИЛОЖЕНИЕ 2.3 ОБРАЩ по ЗАБОЛ'!AC98</f>
        <v>0</v>
      </c>
      <c r="AY107" s="35">
        <f>'ПРИЛОЖЕНИЕ 2.4 УСЛУГИ'!AD98</f>
        <v>0</v>
      </c>
      <c r="AZ107" s="38">
        <v>0</v>
      </c>
      <c r="BA107" s="38">
        <f>ДИСПАНСЕРН.НАБЛ.!N98</f>
        <v>0</v>
      </c>
      <c r="BB107" s="38">
        <f t="shared" si="15"/>
        <v>0</v>
      </c>
      <c r="BC107" s="38">
        <v>0</v>
      </c>
      <c r="BD107" s="38">
        <v>0</v>
      </c>
      <c r="BE107" s="34">
        <v>0</v>
      </c>
      <c r="BF107" s="48">
        <v>0</v>
      </c>
      <c r="BG107" s="48">
        <v>0</v>
      </c>
      <c r="BH107" s="48"/>
      <c r="BI107" s="48"/>
      <c r="BJ107" s="48"/>
      <c r="BK107" s="34">
        <v>312903</v>
      </c>
      <c r="BL107" s="34">
        <v>0</v>
      </c>
      <c r="BM107" s="48">
        <v>0</v>
      </c>
      <c r="BN107" s="48">
        <v>0</v>
      </c>
      <c r="BO107" s="48">
        <v>312903</v>
      </c>
      <c r="BP107" s="48"/>
      <c r="BQ107" s="48">
        <v>0</v>
      </c>
      <c r="BR107" s="48"/>
      <c r="BS107" s="48"/>
      <c r="BT107" s="38"/>
      <c r="BU107" s="50">
        <f t="shared" si="18"/>
        <v>0</v>
      </c>
    </row>
    <row r="108" spans="1:73" ht="16.5" customHeight="1" thickBot="1" x14ac:dyDescent="0.3">
      <c r="A108" s="44">
        <v>93</v>
      </c>
      <c r="B108" s="45" t="s">
        <v>364</v>
      </c>
      <c r="C108" s="45">
        <v>760102</v>
      </c>
      <c r="D108" s="147" t="s">
        <v>360</v>
      </c>
      <c r="E108" s="38">
        <f>'ПРИЛОЖЕНИЕ 2.1 ПОСЕЩЕНИЯ С ПРОФ'!Y99</f>
        <v>0</v>
      </c>
      <c r="F108" s="129"/>
      <c r="G108" s="38">
        <f>'ПРИЛОЖЕНИЕ 2.1 ПОСЕЩЕНИЯ С ПРОФ'!S99</f>
        <v>0</v>
      </c>
      <c r="H108" s="38">
        <f>'ПРИЛОЖЕНИЕ 2.2  НЕОТЛОЖ'!E99</f>
        <v>0</v>
      </c>
      <c r="I108" s="38">
        <f>'ПРИЛОЖЕНИЕ 2.2  НЕОТЛОЖ'!G99</f>
        <v>0</v>
      </c>
      <c r="J108" s="38">
        <f>'ПРИЛОЖЕНИЕ 2.2  НЕОТЛОЖ'!Q99</f>
        <v>0</v>
      </c>
      <c r="K108" s="38">
        <f>'ПРИЛОЖЕНИЕ 2.3 ОБРАЩ по ЗАБОЛ'!E99</f>
        <v>0</v>
      </c>
      <c r="L108" s="129">
        <f>'ПРИЛОЖЕНИЕ 2.3 ОБРАЩ по ЗАБОЛ'!G99</f>
        <v>0</v>
      </c>
      <c r="M108" s="38">
        <f>'ПРИЛОЖЕНИЕ 2.3 ОБРАЩ по ЗАБОЛ'!AB99</f>
        <v>0</v>
      </c>
      <c r="N108" s="38">
        <f>'ПРИЛОЖЕНИЕ 2.4 УСЛУГИ'!AC99</f>
        <v>0</v>
      </c>
      <c r="O108" s="129">
        <v>0</v>
      </c>
      <c r="P108" s="48">
        <f>ДИСПАНСЕРН.НАБЛ.!M99</f>
        <v>0</v>
      </c>
      <c r="Q108" s="37">
        <f t="shared" si="16"/>
        <v>0</v>
      </c>
      <c r="R108" s="38">
        <v>0</v>
      </c>
      <c r="S108" s="38">
        <v>0</v>
      </c>
      <c r="T108" s="34">
        <v>0</v>
      </c>
      <c r="U108" s="48">
        <v>0</v>
      </c>
      <c r="V108" s="48">
        <v>0</v>
      </c>
      <c r="W108" s="48"/>
      <c r="X108" s="48"/>
      <c r="Y108" s="48"/>
      <c r="Z108" s="38">
        <v>5</v>
      </c>
      <c r="AA108" s="38">
        <v>0</v>
      </c>
      <c r="AB108" s="48">
        <v>0</v>
      </c>
      <c r="AC108" s="48">
        <v>0</v>
      </c>
      <c r="AD108" s="48">
        <v>0</v>
      </c>
      <c r="AE108" s="48"/>
      <c r="AF108" s="48">
        <v>0</v>
      </c>
      <c r="AG108" s="48"/>
      <c r="AH108" s="48"/>
      <c r="AI108" s="48">
        <v>0</v>
      </c>
      <c r="AJ108" s="38">
        <v>0</v>
      </c>
      <c r="AK108" s="49">
        <f t="shared" si="12"/>
        <v>256657</v>
      </c>
      <c r="AL108" s="49">
        <f t="shared" si="13"/>
        <v>0</v>
      </c>
      <c r="AM108" s="48">
        <f t="shared" si="14"/>
        <v>0</v>
      </c>
      <c r="AN108" s="443">
        <f t="shared" si="17"/>
        <v>0</v>
      </c>
      <c r="AO108" s="443">
        <f t="shared" si="17"/>
        <v>0</v>
      </c>
      <c r="AP108" s="48">
        <f>'ПРИЛОЖЕНИЕ 2.1 ПОСЕЩЕНИЯ С ПРОФ'!Z99</f>
        <v>0</v>
      </c>
      <c r="AQ108" s="38"/>
      <c r="AR108" s="38"/>
      <c r="AS108" s="48">
        <f>'ПРИЛОЖЕНИЕ 2.2  НЕОТЛОЖ'!F99</f>
        <v>0</v>
      </c>
      <c r="AT108" s="48"/>
      <c r="AU108" s="38">
        <f>'ПРИЛОЖЕНИЕ 2.2  НЕОТЛОЖ'!R99</f>
        <v>0</v>
      </c>
      <c r="AV108" s="48">
        <f>'ПРИЛОЖЕНИЕ 2.3 ОБРАЩ по ЗАБОЛ'!F99</f>
        <v>0</v>
      </c>
      <c r="AW108" s="48">
        <f>'ПРИЛОЖЕНИЕ 2.3 ОБРАЩ по ЗАБОЛ'!H99</f>
        <v>0</v>
      </c>
      <c r="AX108" s="38">
        <f>'ПРИЛОЖЕНИЕ 2.3 ОБРАЩ по ЗАБОЛ'!AC99</f>
        <v>0</v>
      </c>
      <c r="AY108" s="35">
        <f>'ПРИЛОЖЕНИЕ 2.4 УСЛУГИ'!AD99</f>
        <v>0</v>
      </c>
      <c r="AZ108" s="38">
        <v>0</v>
      </c>
      <c r="BA108" s="38">
        <f>ДИСПАНСЕРН.НАБЛ.!N99</f>
        <v>0</v>
      </c>
      <c r="BB108" s="38">
        <f t="shared" si="15"/>
        <v>0</v>
      </c>
      <c r="BC108" s="38">
        <v>0</v>
      </c>
      <c r="BD108" s="38">
        <v>0</v>
      </c>
      <c r="BE108" s="34">
        <v>0</v>
      </c>
      <c r="BF108" s="48">
        <v>0</v>
      </c>
      <c r="BG108" s="48">
        <v>0</v>
      </c>
      <c r="BH108" s="48"/>
      <c r="BI108" s="48"/>
      <c r="BJ108" s="48"/>
      <c r="BK108" s="34">
        <v>256657</v>
      </c>
      <c r="BL108" s="34">
        <v>0</v>
      </c>
      <c r="BM108" s="48">
        <v>0</v>
      </c>
      <c r="BN108" s="48">
        <v>0</v>
      </c>
      <c r="BO108" s="48">
        <v>0</v>
      </c>
      <c r="BP108" s="48"/>
      <c r="BQ108" s="48">
        <v>0</v>
      </c>
      <c r="BR108" s="48"/>
      <c r="BS108" s="48"/>
      <c r="BT108" s="38"/>
      <c r="BU108" s="50">
        <f t="shared" si="18"/>
        <v>0</v>
      </c>
    </row>
    <row r="109" spans="1:73" s="6" customFormat="1" ht="42.75" customHeight="1" thickBot="1" x14ac:dyDescent="0.3">
      <c r="A109" s="191"/>
      <c r="B109" s="481" t="s">
        <v>167</v>
      </c>
      <c r="C109" s="481"/>
      <c r="D109" s="482"/>
      <c r="E109" s="52">
        <f t="shared" ref="E109:AO109" si="19">SUM(E16:E108)</f>
        <v>3575618</v>
      </c>
      <c r="F109" s="52">
        <f t="shared" si="19"/>
        <v>2193375</v>
      </c>
      <c r="G109" s="52">
        <f t="shared" si="19"/>
        <v>52981</v>
      </c>
      <c r="H109" s="52">
        <f t="shared" si="19"/>
        <v>652552</v>
      </c>
      <c r="I109" s="52">
        <f t="shared" si="19"/>
        <v>0</v>
      </c>
      <c r="J109" s="52">
        <f t="shared" si="19"/>
        <v>18416</v>
      </c>
      <c r="K109" s="52">
        <f t="shared" si="19"/>
        <v>2199323</v>
      </c>
      <c r="L109" s="52">
        <f t="shared" si="19"/>
        <v>1948147</v>
      </c>
      <c r="M109" s="52">
        <f t="shared" si="19"/>
        <v>62033</v>
      </c>
      <c r="N109" s="52">
        <f t="shared" si="19"/>
        <v>400778</v>
      </c>
      <c r="O109" s="52">
        <f t="shared" si="19"/>
        <v>3668</v>
      </c>
      <c r="P109" s="52">
        <f t="shared" si="19"/>
        <v>333262</v>
      </c>
      <c r="Q109" s="205">
        <f t="shared" si="19"/>
        <v>202250</v>
      </c>
      <c r="R109" s="52">
        <f t="shared" si="19"/>
        <v>194533</v>
      </c>
      <c r="S109" s="52">
        <f t="shared" si="19"/>
        <v>2589</v>
      </c>
      <c r="T109" s="52">
        <f t="shared" si="19"/>
        <v>6352</v>
      </c>
      <c r="U109" s="52">
        <f t="shared" si="19"/>
        <v>10537</v>
      </c>
      <c r="V109" s="52">
        <f t="shared" si="19"/>
        <v>611</v>
      </c>
      <c r="W109" s="52">
        <f t="shared" si="19"/>
        <v>0</v>
      </c>
      <c r="X109" s="52">
        <f t="shared" si="19"/>
        <v>7717</v>
      </c>
      <c r="Y109" s="52">
        <f t="shared" si="19"/>
        <v>832</v>
      </c>
      <c r="Z109" s="52">
        <f t="shared" si="19"/>
        <v>90693</v>
      </c>
      <c r="AA109" s="52">
        <f t="shared" si="19"/>
        <v>817</v>
      </c>
      <c r="AB109" s="52">
        <f t="shared" si="19"/>
        <v>16133</v>
      </c>
      <c r="AC109" s="52">
        <f t="shared" si="19"/>
        <v>670</v>
      </c>
      <c r="AD109" s="52">
        <f t="shared" si="19"/>
        <v>945</v>
      </c>
      <c r="AE109" s="52">
        <f t="shared" si="19"/>
        <v>0</v>
      </c>
      <c r="AF109" s="52">
        <f t="shared" si="19"/>
        <v>3197</v>
      </c>
      <c r="AG109" s="52">
        <f t="shared" si="19"/>
        <v>0</v>
      </c>
      <c r="AH109" s="52">
        <f t="shared" si="19"/>
        <v>360798</v>
      </c>
      <c r="AI109" s="52">
        <f t="shared" si="19"/>
        <v>359203</v>
      </c>
      <c r="AJ109" s="52">
        <f t="shared" si="19"/>
        <v>365</v>
      </c>
      <c r="AK109" s="51">
        <f t="shared" si="19"/>
        <v>21072226237</v>
      </c>
      <c r="AL109" s="51">
        <f t="shared" si="19"/>
        <v>201048299</v>
      </c>
      <c r="AM109" s="52">
        <f t="shared" si="19"/>
        <v>8622473730</v>
      </c>
      <c r="AN109" s="444">
        <f t="shared" si="19"/>
        <v>3374627911</v>
      </c>
      <c r="AO109" s="444">
        <f t="shared" si="19"/>
        <v>315395707</v>
      </c>
      <c r="AP109" s="52">
        <f t="shared" ref="AP109:BU109" si="20">SUM(AP16:AP108)</f>
        <v>3267347770</v>
      </c>
      <c r="AQ109" s="52">
        <f t="shared" si="20"/>
        <v>760724559</v>
      </c>
      <c r="AR109" s="52">
        <f t="shared" si="20"/>
        <v>48465615</v>
      </c>
      <c r="AS109" s="52">
        <f t="shared" si="20"/>
        <v>545366097</v>
      </c>
      <c r="AT109" s="52">
        <f t="shared" si="20"/>
        <v>0</v>
      </c>
      <c r="AU109" s="52">
        <f t="shared" si="20"/>
        <v>29926241</v>
      </c>
      <c r="AV109" s="52">
        <f t="shared" si="20"/>
        <v>3443961471</v>
      </c>
      <c r="AW109" s="52">
        <f t="shared" si="20"/>
        <v>2613903352</v>
      </c>
      <c r="AX109" s="52">
        <f t="shared" si="20"/>
        <v>237003851</v>
      </c>
      <c r="AY109" s="51">
        <f t="shared" si="20"/>
        <v>543440638</v>
      </c>
      <c r="AZ109" s="52">
        <f t="shared" si="20"/>
        <v>79216824</v>
      </c>
      <c r="BA109" s="52">
        <f t="shared" si="20"/>
        <v>743140930</v>
      </c>
      <c r="BB109" s="52">
        <f t="shared" si="20"/>
        <v>8729119012</v>
      </c>
      <c r="BC109" s="52">
        <f t="shared" si="20"/>
        <v>7058532153</v>
      </c>
      <c r="BD109" s="52">
        <f t="shared" si="20"/>
        <v>121238917</v>
      </c>
      <c r="BE109" s="52">
        <f t="shared" si="20"/>
        <v>289194748</v>
      </c>
      <c r="BF109" s="52">
        <f t="shared" si="20"/>
        <v>893411303</v>
      </c>
      <c r="BG109" s="52">
        <f t="shared" si="20"/>
        <v>43208954</v>
      </c>
      <c r="BH109" s="52">
        <f t="shared" si="20"/>
        <v>0</v>
      </c>
      <c r="BI109" s="52">
        <f t="shared" si="20"/>
        <v>1670586859</v>
      </c>
      <c r="BJ109" s="52">
        <f t="shared" si="20"/>
        <v>189104758</v>
      </c>
      <c r="BK109" s="52">
        <f t="shared" si="20"/>
        <v>2405356915</v>
      </c>
      <c r="BL109" s="52">
        <f t="shared" si="20"/>
        <v>79809382</v>
      </c>
      <c r="BM109" s="52">
        <f t="shared" si="20"/>
        <v>1230329157</v>
      </c>
      <c r="BN109" s="52">
        <f t="shared" si="20"/>
        <v>65743821</v>
      </c>
      <c r="BO109" s="52">
        <f t="shared" si="20"/>
        <v>101561890</v>
      </c>
      <c r="BP109" s="52">
        <f t="shared" si="20"/>
        <v>0</v>
      </c>
      <c r="BQ109" s="52">
        <f t="shared" si="20"/>
        <v>81276964</v>
      </c>
      <c r="BR109" s="52">
        <f t="shared" si="20"/>
        <v>0</v>
      </c>
      <c r="BS109" s="52">
        <f t="shared" si="20"/>
        <v>1315276580</v>
      </c>
      <c r="BT109" s="52">
        <f t="shared" si="20"/>
        <v>1268596830</v>
      </c>
      <c r="BU109" s="52">
        <f t="shared" si="20"/>
        <v>31536000</v>
      </c>
    </row>
  </sheetData>
  <autoFilter ref="A15:BU109"/>
  <mergeCells count="94">
    <mergeCell ref="A7:A14"/>
    <mergeCell ref="B7:B14"/>
    <mergeCell ref="D7:D14"/>
    <mergeCell ref="E7:P8"/>
    <mergeCell ref="H10:H14"/>
    <mergeCell ref="K10:K14"/>
    <mergeCell ref="N10:N14"/>
    <mergeCell ref="E10:E14"/>
    <mergeCell ref="Q7:Y9"/>
    <mergeCell ref="Z7:AG9"/>
    <mergeCell ref="AH7:AJ9"/>
    <mergeCell ref="AM7:BA8"/>
    <mergeCell ref="AM9:AM14"/>
    <mergeCell ref="AQ10:AQ14"/>
    <mergeCell ref="AL7:AL12"/>
    <mergeCell ref="Z10:Z14"/>
    <mergeCell ref="AS10:AS14"/>
    <mergeCell ref="AV10:AV14"/>
    <mergeCell ref="AY10:AY14"/>
    <mergeCell ref="AA10:AA12"/>
    <mergeCell ref="AT10:AT14"/>
    <mergeCell ref="AU10:AU14"/>
    <mergeCell ref="AW10:AW14"/>
    <mergeCell ref="AX10:AX14"/>
    <mergeCell ref="E2:N2"/>
    <mergeCell ref="E3:F3"/>
    <mergeCell ref="E5:F5"/>
    <mergeCell ref="AC10:AC12"/>
    <mergeCell ref="AP10:AP14"/>
    <mergeCell ref="Y10:Y14"/>
    <mergeCell ref="F10:F14"/>
    <mergeCell ref="G10:G14"/>
    <mergeCell ref="I10:I14"/>
    <mergeCell ref="J10:J14"/>
    <mergeCell ref="L10:L14"/>
    <mergeCell ref="M10:M14"/>
    <mergeCell ref="T10:T14"/>
    <mergeCell ref="U10:U14"/>
    <mergeCell ref="W10:W14"/>
    <mergeCell ref="X10:X14"/>
    <mergeCell ref="BK7:BR9"/>
    <mergeCell ref="BR10:BR14"/>
    <mergeCell ref="AR10:AR14"/>
    <mergeCell ref="BP10:BP11"/>
    <mergeCell ref="BK10:BK14"/>
    <mergeCell ref="AZ10:AZ14"/>
    <mergeCell ref="BA10:BA14"/>
    <mergeCell ref="BB10:BB14"/>
    <mergeCell ref="BF10:BF14"/>
    <mergeCell ref="BB7:BJ9"/>
    <mergeCell ref="AP9:AR9"/>
    <mergeCell ref="AS9:AU9"/>
    <mergeCell ref="BH10:BH14"/>
    <mergeCell ref="BI10:BI14"/>
    <mergeCell ref="BJ10:BJ14"/>
    <mergeCell ref="BM10:BM14"/>
    <mergeCell ref="BS7:BU9"/>
    <mergeCell ref="B109:D109"/>
    <mergeCell ref="R10:R14"/>
    <mergeCell ref="S10:S14"/>
    <mergeCell ref="V10:V14"/>
    <mergeCell ref="AK7:AK14"/>
    <mergeCell ref="AE10:AE11"/>
    <mergeCell ref="AH10:AH14"/>
    <mergeCell ref="AE12:AE14"/>
    <mergeCell ref="O10:O14"/>
    <mergeCell ref="P10:P14"/>
    <mergeCell ref="Q10:Q14"/>
    <mergeCell ref="E9:G9"/>
    <mergeCell ref="H9:J9"/>
    <mergeCell ref="K9:M9"/>
    <mergeCell ref="AJ10:AJ14"/>
    <mergeCell ref="BC10:BC14"/>
    <mergeCell ref="BE10:BE14"/>
    <mergeCell ref="AB10:AB14"/>
    <mergeCell ref="AD10:AD14"/>
    <mergeCell ref="AF10:AF14"/>
    <mergeCell ref="AG10:AG14"/>
    <mergeCell ref="AI10:AI14"/>
    <mergeCell ref="AN9:AN11"/>
    <mergeCell ref="AO9:AO11"/>
    <mergeCell ref="AN12:AN14"/>
    <mergeCell ref="AO12:AO14"/>
    <mergeCell ref="AV9:AX9"/>
    <mergeCell ref="BT10:BT14"/>
    <mergeCell ref="BU10:BU14"/>
    <mergeCell ref="BD10:BD12"/>
    <mergeCell ref="BG10:BG12"/>
    <mergeCell ref="BO10:BO14"/>
    <mergeCell ref="BQ10:BQ14"/>
    <mergeCell ref="BP12:BP14"/>
    <mergeCell ref="BL10:BL12"/>
    <mergeCell ref="BN10:BN12"/>
    <mergeCell ref="BS10:BS14"/>
  </mergeCells>
  <conditionalFormatting sqref="BA16:BE16 BA17:BG109 BH16:BT109 E16:AZ109">
    <cfRule type="expression" dxfId="2" priority="2">
      <formula>E16&lt;0</formula>
    </cfRule>
  </conditionalFormatting>
  <printOptions horizontalCentered="1"/>
  <pageMargins left="0.51181102362204722" right="0.51181102362204722" top="0.55118110236220474" bottom="0.55118110236220474" header="0.31496062992125984" footer="0.31496062992125984"/>
  <pageSetup paperSize="9" scale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L109"/>
  <sheetViews>
    <sheetView showZeros="0" zoomScale="78" zoomScaleNormal="78" workbookViewId="0">
      <pane xSplit="4" ySplit="15" topLeftCell="E16" activePane="bottomRight" state="frozen"/>
      <selection activeCell="AF41" sqref="AF41:AF60"/>
      <selection pane="topRight" activeCell="AF41" sqref="AF41:AF60"/>
      <selection pane="bottomLeft" activeCell="AF41" sqref="AF41:AF60"/>
      <selection pane="bottomRight" activeCell="A7" sqref="A7:D14"/>
    </sheetView>
  </sheetViews>
  <sheetFormatPr defaultColWidth="9.140625" defaultRowHeight="15.75" x14ac:dyDescent="0.25"/>
  <cols>
    <col min="1" max="1" width="6" style="1" customWidth="1"/>
    <col min="2" max="2" width="6" style="53" customWidth="1"/>
    <col min="3" max="3" width="11.28515625" style="53" customWidth="1"/>
    <col min="4" max="4" width="66.140625" style="53" customWidth="1"/>
    <col min="5" max="5" width="15.140625" style="1" customWidth="1"/>
    <col min="6" max="6" width="16.42578125" style="1" customWidth="1"/>
    <col min="7" max="7" width="17" style="6" customWidth="1"/>
    <col min="8" max="8" width="12.7109375" style="1" customWidth="1"/>
    <col min="9" max="9" width="16.28515625" style="6" customWidth="1"/>
    <col min="10" max="10" width="15.28515625" style="6" customWidth="1"/>
    <col min="11" max="11" width="13" style="1" customWidth="1"/>
    <col min="12" max="12" width="21" style="1" customWidth="1"/>
    <col min="13" max="13" width="16.140625" style="6" customWidth="1"/>
    <col min="14" max="14" width="11.85546875" style="7" customWidth="1"/>
    <col min="15" max="15" width="14.7109375" style="6" customWidth="1"/>
    <col min="16" max="16" width="16.85546875" style="6" customWidth="1"/>
    <col min="17" max="17" width="14.7109375" style="6" customWidth="1"/>
    <col min="18" max="18" width="11.42578125" style="1" customWidth="1"/>
    <col min="19" max="19" width="14" style="6" customWidth="1"/>
    <col min="20" max="20" width="15.85546875" style="6" customWidth="1"/>
    <col min="21" max="22" width="11.42578125" style="6" customWidth="1"/>
    <col min="23" max="23" width="12.5703125" style="6" customWidth="1"/>
    <col min="24" max="24" width="11.85546875" style="6" customWidth="1"/>
    <col min="25" max="26" width="10.28515625" style="6" customWidth="1"/>
    <col min="27" max="27" width="10.28515625" style="6" hidden="1" customWidth="1"/>
    <col min="28" max="28" width="14.28515625" style="6" customWidth="1"/>
    <col min="29" max="29" width="10.28515625" style="6" customWidth="1"/>
    <col min="30" max="30" width="9.85546875" style="6" customWidth="1"/>
    <col min="31" max="31" width="11.140625" style="6" customWidth="1"/>
    <col min="32" max="32" width="13.5703125" style="6" customWidth="1"/>
    <col min="33" max="33" width="27.85546875" style="7" customWidth="1"/>
    <col min="34" max="36" width="16.7109375" style="6" customWidth="1"/>
    <col min="37" max="37" width="15.85546875" style="6" customWidth="1"/>
    <col min="38" max="38" width="17" style="6" customWidth="1"/>
    <col min="39" max="39" width="13.5703125" style="6" customWidth="1"/>
    <col min="40" max="40" width="14.5703125" style="6" customWidth="1"/>
    <col min="41" max="42" width="13.5703125" style="6" customWidth="1"/>
    <col min="43" max="43" width="15.5703125" style="6" customWidth="1"/>
    <col min="44" max="44" width="15.140625" style="6" customWidth="1"/>
    <col min="45" max="45" width="13.5703125" style="6" customWidth="1"/>
    <col min="46" max="46" width="15.85546875" style="7" customWidth="1"/>
    <col min="47" max="48" width="14.28515625" style="6" customWidth="1"/>
    <col min="49" max="49" width="15.5703125" style="6" customWidth="1"/>
    <col min="50" max="50" width="16" style="6" customWidth="1"/>
    <col min="51" max="54" width="16.85546875" style="6" customWidth="1"/>
    <col min="55" max="55" width="15" style="6" customWidth="1"/>
    <col min="56" max="56" width="16.85546875" style="6" customWidth="1"/>
    <col min="57" max="57" width="15.140625" style="6" customWidth="1"/>
    <col min="58" max="58" width="13.7109375" style="6" customWidth="1"/>
    <col min="59" max="59" width="13.7109375" style="6" hidden="1" customWidth="1"/>
    <col min="60" max="60" width="13.7109375" style="6" customWidth="1"/>
    <col min="61" max="61" width="14.28515625" style="6" customWidth="1"/>
    <col min="62" max="62" width="15.28515625" style="6" customWidth="1"/>
    <col min="63" max="63" width="15" style="6" customWidth="1"/>
    <col min="64" max="64" width="12.140625" style="6" customWidth="1"/>
    <col min="65" max="16384" width="9.140625" style="1"/>
  </cols>
  <sheetData>
    <row r="1" spans="1:64" ht="5.25" customHeight="1" x14ac:dyDescent="0.25">
      <c r="B1" s="2"/>
      <c r="C1" s="2"/>
      <c r="D1" s="3"/>
      <c r="E1" s="2"/>
      <c r="F1" s="2"/>
      <c r="G1" s="4"/>
      <c r="H1" s="5"/>
      <c r="I1" s="4"/>
      <c r="J1" s="4"/>
      <c r="K1" s="5"/>
    </row>
    <row r="2" spans="1:64" ht="54" customHeight="1" thickBot="1" x14ac:dyDescent="0.3">
      <c r="B2" s="2"/>
      <c r="C2" s="2"/>
      <c r="D2" s="2"/>
      <c r="E2" s="501" t="s">
        <v>488</v>
      </c>
      <c r="F2" s="501"/>
      <c r="G2" s="501"/>
      <c r="H2" s="501"/>
      <c r="I2" s="501"/>
      <c r="J2" s="501"/>
      <c r="K2" s="501"/>
      <c r="L2" s="501"/>
      <c r="M2" s="501"/>
      <c r="N2" s="501"/>
    </row>
    <row r="3" spans="1:64" ht="8.25" hidden="1" customHeight="1" x14ac:dyDescent="0.25">
      <c r="B3" s="2"/>
      <c r="C3" s="2"/>
      <c r="D3" s="8"/>
      <c r="E3" s="502"/>
      <c r="F3" s="502"/>
    </row>
    <row r="4" spans="1:64" ht="35.25" hidden="1" customHeight="1" x14ac:dyDescent="0.3">
      <c r="B4" s="2"/>
      <c r="C4" s="2"/>
      <c r="D4" s="9"/>
      <c r="E4" s="10"/>
      <c r="F4" s="10"/>
      <c r="G4" s="11"/>
    </row>
    <row r="5" spans="1:64" ht="16.5" hidden="1" customHeight="1" thickBot="1" x14ac:dyDescent="0.3">
      <c r="B5" s="2"/>
      <c r="C5" s="2"/>
      <c r="D5" s="12"/>
      <c r="E5" s="503"/>
      <c r="F5" s="503"/>
    </row>
    <row r="6" spans="1:64" ht="23.45" hidden="1" customHeight="1" thickBot="1" x14ac:dyDescent="0.3">
      <c r="B6" s="2"/>
      <c r="C6" s="2"/>
      <c r="D6" s="2"/>
      <c r="E6" s="2"/>
      <c r="F6" s="2"/>
      <c r="G6" s="13"/>
      <c r="H6" s="2"/>
      <c r="I6" s="13"/>
      <c r="J6" s="13"/>
      <c r="K6" s="2"/>
      <c r="L6" s="2"/>
      <c r="M6" s="13"/>
      <c r="N6" s="14"/>
      <c r="O6" s="13"/>
      <c r="P6" s="13"/>
      <c r="Q6" s="13"/>
      <c r="R6" s="2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4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4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</row>
    <row r="7" spans="1:64" ht="15" customHeight="1" x14ac:dyDescent="0.25">
      <c r="A7" s="524" t="s">
        <v>0</v>
      </c>
      <c r="B7" s="527" t="s">
        <v>1</v>
      </c>
      <c r="C7" s="15"/>
      <c r="D7" s="529" t="s">
        <v>2</v>
      </c>
      <c r="E7" s="531" t="s">
        <v>3</v>
      </c>
      <c r="F7" s="532"/>
      <c r="G7" s="532"/>
      <c r="H7" s="532"/>
      <c r="I7" s="532"/>
      <c r="J7" s="532"/>
      <c r="K7" s="532"/>
      <c r="L7" s="532"/>
      <c r="M7" s="532"/>
      <c r="N7" s="532"/>
      <c r="O7" s="532"/>
      <c r="P7" s="533"/>
      <c r="Q7" s="507" t="s">
        <v>4</v>
      </c>
      <c r="R7" s="508"/>
      <c r="S7" s="508"/>
      <c r="T7" s="508"/>
      <c r="U7" s="508"/>
      <c r="V7" s="508"/>
      <c r="W7" s="509"/>
      <c r="X7" s="507" t="s">
        <v>5</v>
      </c>
      <c r="Y7" s="508"/>
      <c r="Z7" s="508"/>
      <c r="AA7" s="508"/>
      <c r="AB7" s="508"/>
      <c r="AC7" s="508"/>
      <c r="AD7" s="507" t="s">
        <v>6</v>
      </c>
      <c r="AE7" s="508"/>
      <c r="AF7" s="508"/>
      <c r="AG7" s="538" t="s">
        <v>7</v>
      </c>
      <c r="AH7" s="495" t="s">
        <v>8</v>
      </c>
      <c r="AI7" s="496"/>
      <c r="AJ7" s="496"/>
      <c r="AK7" s="496"/>
      <c r="AL7" s="496"/>
      <c r="AM7" s="496"/>
      <c r="AN7" s="496"/>
      <c r="AO7" s="496"/>
      <c r="AP7" s="496"/>
      <c r="AQ7" s="496"/>
      <c r="AR7" s="496"/>
      <c r="AS7" s="496"/>
      <c r="AT7" s="496"/>
      <c r="AU7" s="496"/>
      <c r="AV7" s="496"/>
      <c r="AW7" s="495" t="s">
        <v>9</v>
      </c>
      <c r="AX7" s="496"/>
      <c r="AY7" s="496"/>
      <c r="AZ7" s="496"/>
      <c r="BA7" s="496"/>
      <c r="BB7" s="496"/>
      <c r="BC7" s="496"/>
      <c r="BD7" s="472" t="s">
        <v>10</v>
      </c>
      <c r="BE7" s="473"/>
      <c r="BF7" s="473"/>
      <c r="BG7" s="473"/>
      <c r="BH7" s="473"/>
      <c r="BI7" s="473"/>
      <c r="BJ7" s="472" t="s">
        <v>11</v>
      </c>
      <c r="BK7" s="473"/>
      <c r="BL7" s="474"/>
    </row>
    <row r="8" spans="1:64" ht="15" customHeight="1" thickBot="1" x14ac:dyDescent="0.3">
      <c r="A8" s="525"/>
      <c r="B8" s="528"/>
      <c r="C8" s="16"/>
      <c r="D8" s="530"/>
      <c r="E8" s="534"/>
      <c r="F8" s="535"/>
      <c r="G8" s="535"/>
      <c r="H8" s="535"/>
      <c r="I8" s="535"/>
      <c r="J8" s="535"/>
      <c r="K8" s="535"/>
      <c r="L8" s="535"/>
      <c r="M8" s="535"/>
      <c r="N8" s="535"/>
      <c r="O8" s="535"/>
      <c r="P8" s="536"/>
      <c r="Q8" s="510"/>
      <c r="R8" s="511"/>
      <c r="S8" s="511"/>
      <c r="T8" s="511"/>
      <c r="U8" s="511"/>
      <c r="V8" s="511"/>
      <c r="W8" s="512"/>
      <c r="X8" s="510"/>
      <c r="Y8" s="511"/>
      <c r="Z8" s="511"/>
      <c r="AA8" s="511"/>
      <c r="AB8" s="511"/>
      <c r="AC8" s="511"/>
      <c r="AD8" s="510"/>
      <c r="AE8" s="511"/>
      <c r="AF8" s="511"/>
      <c r="AG8" s="539"/>
      <c r="AH8" s="499"/>
      <c r="AI8" s="500"/>
      <c r="AJ8" s="500"/>
      <c r="AK8" s="500"/>
      <c r="AL8" s="500"/>
      <c r="AM8" s="500"/>
      <c r="AN8" s="500"/>
      <c r="AO8" s="500"/>
      <c r="AP8" s="500"/>
      <c r="AQ8" s="500"/>
      <c r="AR8" s="500"/>
      <c r="AS8" s="500"/>
      <c r="AT8" s="500"/>
      <c r="AU8" s="500"/>
      <c r="AV8" s="500"/>
      <c r="AW8" s="497"/>
      <c r="AX8" s="498"/>
      <c r="AY8" s="498"/>
      <c r="AZ8" s="498"/>
      <c r="BA8" s="498"/>
      <c r="BB8" s="498"/>
      <c r="BC8" s="498"/>
      <c r="BD8" s="475"/>
      <c r="BE8" s="476"/>
      <c r="BF8" s="476"/>
      <c r="BG8" s="476"/>
      <c r="BH8" s="476"/>
      <c r="BI8" s="476"/>
      <c r="BJ8" s="475"/>
      <c r="BK8" s="476"/>
      <c r="BL8" s="477"/>
    </row>
    <row r="9" spans="1:64" ht="50.25" customHeight="1" thickBot="1" x14ac:dyDescent="0.3">
      <c r="A9" s="525"/>
      <c r="B9" s="528"/>
      <c r="C9" s="16"/>
      <c r="D9" s="530"/>
      <c r="E9" s="469" t="s">
        <v>12</v>
      </c>
      <c r="F9" s="470"/>
      <c r="G9" s="471"/>
      <c r="H9" s="469" t="s">
        <v>13</v>
      </c>
      <c r="I9" s="470"/>
      <c r="J9" s="471"/>
      <c r="K9" s="493" t="s">
        <v>14</v>
      </c>
      <c r="L9" s="494"/>
      <c r="M9" s="494"/>
      <c r="N9" s="17" t="s">
        <v>15</v>
      </c>
      <c r="O9" s="18" t="s">
        <v>16</v>
      </c>
      <c r="P9" s="19" t="s">
        <v>17</v>
      </c>
      <c r="Q9" s="513"/>
      <c r="R9" s="514"/>
      <c r="S9" s="514"/>
      <c r="T9" s="514"/>
      <c r="U9" s="514"/>
      <c r="V9" s="514"/>
      <c r="W9" s="515"/>
      <c r="X9" s="510"/>
      <c r="Y9" s="511"/>
      <c r="Z9" s="511"/>
      <c r="AA9" s="511"/>
      <c r="AB9" s="511"/>
      <c r="AC9" s="511"/>
      <c r="AD9" s="510"/>
      <c r="AE9" s="511"/>
      <c r="AF9" s="511"/>
      <c r="AG9" s="539"/>
      <c r="AH9" s="516" t="s">
        <v>18</v>
      </c>
      <c r="AI9" s="464" t="s">
        <v>491</v>
      </c>
      <c r="AJ9" s="464" t="s">
        <v>490</v>
      </c>
      <c r="AK9" s="469" t="s">
        <v>12</v>
      </c>
      <c r="AL9" s="470"/>
      <c r="AM9" s="471"/>
      <c r="AN9" s="470" t="s">
        <v>13</v>
      </c>
      <c r="AO9" s="470"/>
      <c r="AP9" s="470"/>
      <c r="AQ9" s="469" t="s">
        <v>19</v>
      </c>
      <c r="AR9" s="470"/>
      <c r="AS9" s="471"/>
      <c r="AT9" s="17" t="s">
        <v>15</v>
      </c>
      <c r="AU9" s="20" t="s">
        <v>16</v>
      </c>
      <c r="AV9" s="21" t="s">
        <v>17</v>
      </c>
      <c r="AW9" s="499"/>
      <c r="AX9" s="500"/>
      <c r="AY9" s="500"/>
      <c r="AZ9" s="500"/>
      <c r="BA9" s="500"/>
      <c r="BB9" s="500"/>
      <c r="BC9" s="500"/>
      <c r="BD9" s="478"/>
      <c r="BE9" s="479"/>
      <c r="BF9" s="479"/>
      <c r="BG9" s="479"/>
      <c r="BH9" s="479"/>
      <c r="BI9" s="479"/>
      <c r="BJ9" s="478"/>
      <c r="BK9" s="479"/>
      <c r="BL9" s="480"/>
    </row>
    <row r="10" spans="1:64" s="25" customFormat="1" ht="114.75" customHeight="1" thickBot="1" x14ac:dyDescent="0.3">
      <c r="A10" s="525"/>
      <c r="B10" s="528"/>
      <c r="C10" s="16"/>
      <c r="D10" s="530"/>
      <c r="E10" s="537" t="s">
        <v>20</v>
      </c>
      <c r="F10" s="22" t="s">
        <v>21</v>
      </c>
      <c r="G10" s="22" t="s">
        <v>22</v>
      </c>
      <c r="H10" s="456" t="s">
        <v>20</v>
      </c>
      <c r="I10" s="23" t="s">
        <v>21</v>
      </c>
      <c r="J10" s="22" t="s">
        <v>22</v>
      </c>
      <c r="K10" s="456" t="s">
        <v>20</v>
      </c>
      <c r="L10" s="22" t="s">
        <v>21</v>
      </c>
      <c r="M10" s="22" t="s">
        <v>22</v>
      </c>
      <c r="N10" s="521" t="s">
        <v>20</v>
      </c>
      <c r="O10" s="455" t="s">
        <v>20</v>
      </c>
      <c r="P10" s="455" t="s">
        <v>20</v>
      </c>
      <c r="Q10" s="491" t="s">
        <v>20</v>
      </c>
      <c r="R10" s="461" t="s">
        <v>23</v>
      </c>
      <c r="S10" s="487" t="s">
        <v>24</v>
      </c>
      <c r="T10" s="445" t="s">
        <v>25</v>
      </c>
      <c r="U10" s="487" t="s">
        <v>26</v>
      </c>
      <c r="V10" s="541" t="s">
        <v>27</v>
      </c>
      <c r="W10" s="487" t="s">
        <v>28</v>
      </c>
      <c r="X10" s="456" t="s">
        <v>20</v>
      </c>
      <c r="Y10" s="543" t="s">
        <v>29</v>
      </c>
      <c r="Z10" s="487" t="s">
        <v>366</v>
      </c>
      <c r="AA10" s="487" t="s">
        <v>30</v>
      </c>
      <c r="AB10" s="547" t="s">
        <v>31</v>
      </c>
      <c r="AC10" s="445" t="s">
        <v>32</v>
      </c>
      <c r="AD10" s="456" t="s">
        <v>20</v>
      </c>
      <c r="AE10" s="487" t="s">
        <v>32</v>
      </c>
      <c r="AF10" s="487" t="s">
        <v>33</v>
      </c>
      <c r="AG10" s="539"/>
      <c r="AH10" s="517"/>
      <c r="AI10" s="465"/>
      <c r="AJ10" s="465"/>
      <c r="AK10" s="456" t="s">
        <v>20</v>
      </c>
      <c r="AL10" s="22" t="s">
        <v>21</v>
      </c>
      <c r="AM10" s="22" t="s">
        <v>34</v>
      </c>
      <c r="AN10" s="456" t="s">
        <v>20</v>
      </c>
      <c r="AO10" s="22" t="s">
        <v>21</v>
      </c>
      <c r="AP10" s="22" t="s">
        <v>34</v>
      </c>
      <c r="AQ10" s="456" t="s">
        <v>20</v>
      </c>
      <c r="AR10" s="22" t="s">
        <v>21</v>
      </c>
      <c r="AS10" s="22" t="s">
        <v>34</v>
      </c>
      <c r="AT10" s="521" t="s">
        <v>20</v>
      </c>
      <c r="AU10" s="455" t="s">
        <v>20</v>
      </c>
      <c r="AV10" s="455" t="s">
        <v>20</v>
      </c>
      <c r="AW10" s="455" t="s">
        <v>20</v>
      </c>
      <c r="AX10" s="461" t="s">
        <v>23</v>
      </c>
      <c r="AY10" s="546" t="s">
        <v>24</v>
      </c>
      <c r="AZ10" s="546" t="s">
        <v>25</v>
      </c>
      <c r="BA10" s="546" t="s">
        <v>26</v>
      </c>
      <c r="BB10" s="461" t="s">
        <v>27</v>
      </c>
      <c r="BC10" s="487" t="s">
        <v>28</v>
      </c>
      <c r="BD10" s="456" t="s">
        <v>20</v>
      </c>
      <c r="BE10" s="445" t="s">
        <v>29</v>
      </c>
      <c r="BF10" s="445" t="s">
        <v>366</v>
      </c>
      <c r="BG10" s="487" t="s">
        <v>30</v>
      </c>
      <c r="BH10" s="547" t="s">
        <v>31</v>
      </c>
      <c r="BI10" s="445" t="s">
        <v>32</v>
      </c>
      <c r="BJ10" s="456" t="s">
        <v>20</v>
      </c>
      <c r="BK10" s="22" t="s">
        <v>32</v>
      </c>
      <c r="BL10" s="24" t="s">
        <v>35</v>
      </c>
    </row>
    <row r="11" spans="1:64" s="25" customFormat="1" ht="9.75" customHeight="1" thickBot="1" x14ac:dyDescent="0.3">
      <c r="A11" s="525"/>
      <c r="B11" s="528"/>
      <c r="C11" s="16"/>
      <c r="D11" s="530"/>
      <c r="E11" s="489"/>
      <c r="F11" s="456" t="s">
        <v>20</v>
      </c>
      <c r="G11" s="456" t="s">
        <v>20</v>
      </c>
      <c r="H11" s="460"/>
      <c r="I11" s="456" t="s">
        <v>20</v>
      </c>
      <c r="J11" s="456" t="s">
        <v>20</v>
      </c>
      <c r="K11" s="460"/>
      <c r="L11" s="456" t="s">
        <v>20</v>
      </c>
      <c r="M11" s="456" t="s">
        <v>20</v>
      </c>
      <c r="N11" s="522"/>
      <c r="O11" s="489"/>
      <c r="P11" s="489"/>
      <c r="Q11" s="492"/>
      <c r="R11" s="463"/>
      <c r="S11" s="488"/>
      <c r="T11" s="447"/>
      <c r="U11" s="488"/>
      <c r="V11" s="542"/>
      <c r="W11" s="488"/>
      <c r="X11" s="460"/>
      <c r="Y11" s="544"/>
      <c r="Z11" s="488"/>
      <c r="AA11" s="488"/>
      <c r="AB11" s="548"/>
      <c r="AC11" s="447"/>
      <c r="AD11" s="460"/>
      <c r="AE11" s="488"/>
      <c r="AF11" s="488"/>
      <c r="AG11" s="540"/>
      <c r="AH11" s="518"/>
      <c r="AI11" s="466"/>
      <c r="AJ11" s="466"/>
      <c r="AK11" s="460"/>
      <c r="AL11" s="456" t="s">
        <v>20</v>
      </c>
      <c r="AM11" s="456" t="s">
        <v>20</v>
      </c>
      <c r="AN11" s="460"/>
      <c r="AO11" s="456" t="s">
        <v>20</v>
      </c>
      <c r="AP11" s="456" t="s">
        <v>20</v>
      </c>
      <c r="AQ11" s="460"/>
      <c r="AR11" s="456" t="s">
        <v>20</v>
      </c>
      <c r="AS11" s="456" t="s">
        <v>20</v>
      </c>
      <c r="AT11" s="522"/>
      <c r="AU11" s="489"/>
      <c r="AV11" s="489"/>
      <c r="AW11" s="489"/>
      <c r="AX11" s="463"/>
      <c r="AY11" s="488"/>
      <c r="AZ11" s="488"/>
      <c r="BA11" s="488"/>
      <c r="BB11" s="463"/>
      <c r="BC11" s="488"/>
      <c r="BD11" s="460"/>
      <c r="BE11" s="447"/>
      <c r="BF11" s="447"/>
      <c r="BG11" s="488"/>
      <c r="BH11" s="548"/>
      <c r="BI11" s="446"/>
      <c r="BJ11" s="460"/>
      <c r="BK11" s="456" t="s">
        <v>20</v>
      </c>
      <c r="BL11" s="456" t="s">
        <v>20</v>
      </c>
    </row>
    <row r="12" spans="1:64" ht="28.5" customHeight="1" x14ac:dyDescent="0.25">
      <c r="A12" s="525"/>
      <c r="B12" s="528"/>
      <c r="C12" s="16"/>
      <c r="D12" s="530"/>
      <c r="E12" s="489"/>
      <c r="F12" s="460"/>
      <c r="G12" s="460"/>
      <c r="H12" s="460"/>
      <c r="I12" s="460"/>
      <c r="J12" s="460"/>
      <c r="K12" s="460"/>
      <c r="L12" s="460"/>
      <c r="M12" s="460"/>
      <c r="N12" s="522"/>
      <c r="O12" s="489"/>
      <c r="P12" s="489"/>
      <c r="Q12" s="492"/>
      <c r="R12" s="455" t="s">
        <v>20</v>
      </c>
      <c r="S12" s="455" t="s">
        <v>20</v>
      </c>
      <c r="T12" s="455" t="s">
        <v>20</v>
      </c>
      <c r="U12" s="455" t="s">
        <v>20</v>
      </c>
      <c r="V12" s="455" t="s">
        <v>20</v>
      </c>
      <c r="W12" s="456" t="s">
        <v>20</v>
      </c>
      <c r="X12" s="460"/>
      <c r="Y12" s="455" t="s">
        <v>20</v>
      </c>
      <c r="Z12" s="455" t="s">
        <v>20</v>
      </c>
      <c r="AA12" s="455" t="s">
        <v>20</v>
      </c>
      <c r="AB12" s="455" t="s">
        <v>20</v>
      </c>
      <c r="AC12" s="455" t="s">
        <v>20</v>
      </c>
      <c r="AD12" s="460"/>
      <c r="AE12" s="455" t="s">
        <v>20</v>
      </c>
      <c r="AF12" s="455" t="s">
        <v>20</v>
      </c>
      <c r="AG12" s="549" t="s">
        <v>20</v>
      </c>
      <c r="AH12" s="456" t="s">
        <v>20</v>
      </c>
      <c r="AI12" s="467" t="s">
        <v>20</v>
      </c>
      <c r="AJ12" s="467" t="s">
        <v>20</v>
      </c>
      <c r="AK12" s="460"/>
      <c r="AL12" s="460"/>
      <c r="AM12" s="460"/>
      <c r="AN12" s="460"/>
      <c r="AO12" s="460"/>
      <c r="AP12" s="460"/>
      <c r="AQ12" s="460"/>
      <c r="AR12" s="460"/>
      <c r="AS12" s="460"/>
      <c r="AT12" s="522"/>
      <c r="AU12" s="489"/>
      <c r="AV12" s="489"/>
      <c r="AW12" s="489"/>
      <c r="AX12" s="456" t="s">
        <v>20</v>
      </c>
      <c r="AY12" s="456" t="s">
        <v>20</v>
      </c>
      <c r="AZ12" s="456" t="s">
        <v>20</v>
      </c>
      <c r="BA12" s="456" t="s">
        <v>20</v>
      </c>
      <c r="BB12" s="456" t="s">
        <v>20</v>
      </c>
      <c r="BC12" s="456" t="s">
        <v>20</v>
      </c>
      <c r="BD12" s="460"/>
      <c r="BE12" s="455" t="s">
        <v>20</v>
      </c>
      <c r="BF12" s="455" t="s">
        <v>20</v>
      </c>
      <c r="BG12" s="455" t="s">
        <v>20</v>
      </c>
      <c r="BH12" s="455" t="s">
        <v>20</v>
      </c>
      <c r="BI12" s="455" t="s">
        <v>20</v>
      </c>
      <c r="BJ12" s="460"/>
      <c r="BK12" s="460"/>
      <c r="BL12" s="460"/>
    </row>
    <row r="13" spans="1:64" ht="12.75" customHeight="1" x14ac:dyDescent="0.25">
      <c r="A13" s="525"/>
      <c r="B13" s="528"/>
      <c r="C13" s="16"/>
      <c r="D13" s="530"/>
      <c r="E13" s="489"/>
      <c r="F13" s="460"/>
      <c r="G13" s="460"/>
      <c r="H13" s="460"/>
      <c r="I13" s="460"/>
      <c r="J13" s="460"/>
      <c r="K13" s="460"/>
      <c r="L13" s="460"/>
      <c r="M13" s="460"/>
      <c r="N13" s="522"/>
      <c r="O13" s="489"/>
      <c r="P13" s="489"/>
      <c r="Q13" s="492"/>
      <c r="R13" s="489"/>
      <c r="S13" s="489"/>
      <c r="T13" s="489"/>
      <c r="U13" s="489"/>
      <c r="V13" s="489"/>
      <c r="W13" s="460"/>
      <c r="X13" s="460"/>
      <c r="Y13" s="489"/>
      <c r="Z13" s="489"/>
      <c r="AA13" s="489"/>
      <c r="AB13" s="489"/>
      <c r="AC13" s="489"/>
      <c r="AD13" s="460"/>
      <c r="AE13" s="489"/>
      <c r="AF13" s="489"/>
      <c r="AG13" s="550"/>
      <c r="AH13" s="460"/>
      <c r="AI13" s="468"/>
      <c r="AJ13" s="468"/>
      <c r="AK13" s="460"/>
      <c r="AL13" s="460"/>
      <c r="AM13" s="460"/>
      <c r="AN13" s="460"/>
      <c r="AO13" s="460"/>
      <c r="AP13" s="460"/>
      <c r="AQ13" s="460"/>
      <c r="AR13" s="460"/>
      <c r="AS13" s="460"/>
      <c r="AT13" s="522"/>
      <c r="AU13" s="489"/>
      <c r="AV13" s="489"/>
      <c r="AW13" s="489"/>
      <c r="AX13" s="460"/>
      <c r="AY13" s="460"/>
      <c r="AZ13" s="460"/>
      <c r="BA13" s="460"/>
      <c r="BB13" s="460"/>
      <c r="BC13" s="460"/>
      <c r="BD13" s="460"/>
      <c r="BE13" s="489"/>
      <c r="BF13" s="489"/>
      <c r="BG13" s="489"/>
      <c r="BH13" s="489"/>
      <c r="BI13" s="489"/>
      <c r="BJ13" s="460"/>
      <c r="BK13" s="460"/>
      <c r="BL13" s="460"/>
    </row>
    <row r="14" spans="1:64" ht="5.25" customHeight="1" thickBot="1" x14ac:dyDescent="0.3">
      <c r="A14" s="526"/>
      <c r="B14" s="528"/>
      <c r="C14" s="16"/>
      <c r="D14" s="530"/>
      <c r="E14" s="490"/>
      <c r="F14" s="460"/>
      <c r="G14" s="460"/>
      <c r="H14" s="460"/>
      <c r="I14" s="460"/>
      <c r="J14" s="460"/>
      <c r="K14" s="460"/>
      <c r="L14" s="460"/>
      <c r="M14" s="460"/>
      <c r="N14" s="523"/>
      <c r="O14" s="490"/>
      <c r="P14" s="490"/>
      <c r="Q14" s="492"/>
      <c r="R14" s="545"/>
      <c r="S14" s="545"/>
      <c r="T14" s="545"/>
      <c r="U14" s="545"/>
      <c r="V14" s="545"/>
      <c r="W14" s="460"/>
      <c r="X14" s="460"/>
      <c r="Y14" s="545"/>
      <c r="Z14" s="490"/>
      <c r="AA14" s="490"/>
      <c r="AB14" s="490"/>
      <c r="AC14" s="545"/>
      <c r="AD14" s="460"/>
      <c r="AE14" s="545"/>
      <c r="AF14" s="545"/>
      <c r="AG14" s="550"/>
      <c r="AH14" s="460"/>
      <c r="AI14" s="468"/>
      <c r="AJ14" s="468"/>
      <c r="AK14" s="460"/>
      <c r="AL14" s="460"/>
      <c r="AM14" s="460"/>
      <c r="AN14" s="460"/>
      <c r="AO14" s="460"/>
      <c r="AP14" s="460"/>
      <c r="AQ14" s="460"/>
      <c r="AR14" s="460"/>
      <c r="AS14" s="460"/>
      <c r="AT14" s="523"/>
      <c r="AU14" s="490"/>
      <c r="AV14" s="490"/>
      <c r="AW14" s="490"/>
      <c r="AX14" s="460"/>
      <c r="AY14" s="460"/>
      <c r="AZ14" s="460"/>
      <c r="BA14" s="460"/>
      <c r="BB14" s="460"/>
      <c r="BC14" s="460"/>
      <c r="BD14" s="460"/>
      <c r="BE14" s="490"/>
      <c r="BF14" s="490"/>
      <c r="BG14" s="490"/>
      <c r="BH14" s="490"/>
      <c r="BI14" s="490"/>
      <c r="BJ14" s="460"/>
      <c r="BK14" s="460"/>
      <c r="BL14" s="460"/>
    </row>
    <row r="15" spans="1:64" s="4" customFormat="1" ht="33.75" customHeight="1" thickBot="1" x14ac:dyDescent="0.3">
      <c r="A15" s="917"/>
      <c r="B15" s="918"/>
      <c r="C15" s="919"/>
      <c r="D15" s="920"/>
      <c r="E15" s="921" t="s">
        <v>36</v>
      </c>
      <c r="F15" s="921" t="s">
        <v>37</v>
      </c>
      <c r="G15" s="116" t="s">
        <v>38</v>
      </c>
      <c r="H15" s="921" t="s">
        <v>39</v>
      </c>
      <c r="I15" s="921" t="s">
        <v>40</v>
      </c>
      <c r="J15" s="921" t="s">
        <v>41</v>
      </c>
      <c r="K15" s="116" t="s">
        <v>42</v>
      </c>
      <c r="L15" s="921" t="s">
        <v>43</v>
      </c>
      <c r="M15" s="921" t="s">
        <v>44</v>
      </c>
      <c r="N15" s="922" t="s">
        <v>45</v>
      </c>
      <c r="O15" s="116" t="s">
        <v>46</v>
      </c>
      <c r="P15" s="921" t="s">
        <v>47</v>
      </c>
      <c r="Q15" s="923"/>
      <c r="R15" s="921"/>
      <c r="S15" s="116"/>
      <c r="T15" s="921"/>
      <c r="U15" s="921"/>
      <c r="V15" s="921"/>
      <c r="W15" s="116"/>
      <c r="X15" s="921"/>
      <c r="Y15" s="921"/>
      <c r="Z15" s="921"/>
      <c r="AA15" s="116"/>
      <c r="AB15" s="921"/>
      <c r="AC15" s="921"/>
      <c r="AD15" s="921" t="s">
        <v>48</v>
      </c>
      <c r="AE15" s="116" t="s">
        <v>49</v>
      </c>
      <c r="AF15" s="921" t="s">
        <v>50</v>
      </c>
      <c r="AG15" s="920"/>
      <c r="AH15" s="921"/>
      <c r="AI15" s="921"/>
      <c r="AJ15" s="921"/>
      <c r="AK15" s="116" t="s">
        <v>51</v>
      </c>
      <c r="AL15" s="921" t="s">
        <v>52</v>
      </c>
      <c r="AM15" s="921" t="s">
        <v>53</v>
      </c>
      <c r="AN15" s="921" t="s">
        <v>54</v>
      </c>
      <c r="AO15" s="116" t="s">
        <v>55</v>
      </c>
      <c r="AP15" s="921" t="s">
        <v>56</v>
      </c>
      <c r="AQ15" s="921" t="s">
        <v>57</v>
      </c>
      <c r="AR15" s="921" t="s">
        <v>58</v>
      </c>
      <c r="AS15" s="116" t="s">
        <v>59</v>
      </c>
      <c r="AT15" s="922"/>
      <c r="AU15" s="921" t="s">
        <v>60</v>
      </c>
      <c r="AV15" s="921" t="s">
        <v>61</v>
      </c>
      <c r="AW15" s="116"/>
      <c r="AX15" s="920"/>
      <c r="AY15" s="921"/>
      <c r="AZ15" s="921"/>
      <c r="BA15" s="116"/>
      <c r="BB15" s="921"/>
      <c r="BC15" s="921"/>
      <c r="BD15" s="921"/>
      <c r="BE15" s="116"/>
      <c r="BF15" s="921"/>
      <c r="BG15" s="921"/>
      <c r="BH15" s="921"/>
      <c r="BI15" s="116"/>
      <c r="BJ15" s="921" t="s">
        <v>62</v>
      </c>
      <c r="BK15" s="921" t="s">
        <v>63</v>
      </c>
      <c r="BL15" s="921" t="s">
        <v>64</v>
      </c>
    </row>
    <row r="16" spans="1:64" ht="15.75" customHeight="1" x14ac:dyDescent="0.25">
      <c r="A16" s="148">
        <v>1</v>
      </c>
      <c r="B16" s="128" t="s">
        <v>65</v>
      </c>
      <c r="C16" s="153">
        <v>760049</v>
      </c>
      <c r="D16" s="146" t="s">
        <v>282</v>
      </c>
      <c r="E16" s="34">
        <f>'ПРИЛОЖЕНИЕ 2.1 ПОСЕЩЕНИЯ С ПРОФ'!Y7</f>
        <v>147920</v>
      </c>
      <c r="F16" s="34"/>
      <c r="G16" s="34">
        <f>'ПРИЛОЖЕНИЕ 2.1 ПОСЕЩЕНИЯ С ПРОФ'!S7</f>
        <v>0</v>
      </c>
      <c r="H16" s="34">
        <f>'ПРИЛОЖЕНИЕ 2.2  НЕОТЛОЖ'!E7</f>
        <v>11000</v>
      </c>
      <c r="I16" s="34">
        <f>'ПРИЛОЖЕНИЕ 2.2  НЕОТЛОЖ'!G7</f>
        <v>0</v>
      </c>
      <c r="J16" s="34">
        <f>'ПРИЛОЖЕНИЕ 2.2  НЕОТЛОЖ'!Q7</f>
        <v>0</v>
      </c>
      <c r="K16" s="34">
        <f>'ПРИЛОЖЕНИЕ 2.3 ОБРАЩ по ЗАБОЛ'!E7</f>
        <v>15108</v>
      </c>
      <c r="L16" s="34">
        <f>'ПРИЛОЖЕНИЕ 2.3 ОБРАЩ по ЗАБОЛ'!G7</f>
        <v>0</v>
      </c>
      <c r="M16" s="34">
        <f>'ПРИЛОЖЕНИЕ 2.3 ОБРАЩ по ЗАБОЛ'!AB7</f>
        <v>0</v>
      </c>
      <c r="N16" s="35">
        <f>'ПРИЛОЖЕНИЕ 2.4 УСЛУГИ'!AC7</f>
        <v>11700</v>
      </c>
      <c r="O16" s="34"/>
      <c r="P16" s="34">
        <f>ДИСПАНСЕРН.НАБЛ.!M7</f>
        <v>0</v>
      </c>
      <c r="Q16" s="36">
        <f t="shared" ref="Q16:Q47" si="0">R16+V16</f>
        <v>23969</v>
      </c>
      <c r="R16" s="34">
        <v>21252</v>
      </c>
      <c r="S16" s="34">
        <v>0</v>
      </c>
      <c r="T16" s="34">
        <v>845</v>
      </c>
      <c r="U16" s="34"/>
      <c r="V16" s="34">
        <f>2714+3</f>
        <v>2717</v>
      </c>
      <c r="W16" s="34">
        <v>32</v>
      </c>
      <c r="X16" s="34">
        <f>1440-24-5</f>
        <v>1411</v>
      </c>
      <c r="Y16" s="34">
        <f>1114-24</f>
        <v>1090</v>
      </c>
      <c r="Z16" s="34">
        <v>0</v>
      </c>
      <c r="AA16" s="34"/>
      <c r="AB16" s="34">
        <v>0</v>
      </c>
      <c r="AC16" s="34"/>
      <c r="AD16" s="34"/>
      <c r="AE16" s="34">
        <v>0</v>
      </c>
      <c r="AF16" s="34">
        <v>0</v>
      </c>
      <c r="AG16" s="39">
        <f t="shared" ref="AG16:AG47" si="1">AH16+AW16+BD16+BJ16</f>
        <v>1807519272</v>
      </c>
      <c r="AH16" s="34">
        <f t="shared" ref="AH16:AH47" si="2">AK16+AN16+AQ16+AT16+AU16+AV16</f>
        <v>159739872</v>
      </c>
      <c r="AI16" s="442">
        <f>AL16+AO16+AR16</f>
        <v>0</v>
      </c>
      <c r="AJ16" s="442">
        <f>AM16+AP16+AS16</f>
        <v>0</v>
      </c>
      <c r="AK16" s="34">
        <f>'ПРИЛОЖЕНИЕ 2.1 ПОСЕЩЕНИЯ С ПРОФ'!Z7</f>
        <v>68836775</v>
      </c>
      <c r="AL16" s="34"/>
      <c r="AM16" s="34"/>
      <c r="AN16" s="34">
        <f>'ПРИЛОЖЕНИЕ 2.2  НЕОТЛОЖ'!F7</f>
        <v>10267287</v>
      </c>
      <c r="AO16" s="34"/>
      <c r="AP16" s="34">
        <f>'ПРИЛОЖЕНИЕ 2.2  НЕОТЛОЖ'!R7</f>
        <v>0</v>
      </c>
      <c r="AQ16" s="34">
        <f>'ПРИЛОЖЕНИЕ 2.3 ОБРАЩ по ЗАБОЛ'!F7</f>
        <v>62223294</v>
      </c>
      <c r="AR16" s="34">
        <f>'ПРИЛОЖЕНИЕ 2.3 ОБРАЩ по ЗАБОЛ'!H7</f>
        <v>0</v>
      </c>
      <c r="AS16" s="34">
        <f>'ПРИЛОЖЕНИЕ 2.3 ОБРАЩ по ЗАБОЛ'!AC7</f>
        <v>0</v>
      </c>
      <c r="AT16" s="39">
        <f>'ПРИЛОЖЕНИЕ 2.4 УСЛУГИ'!AD7</f>
        <v>18412516</v>
      </c>
      <c r="AU16" s="34">
        <v>0</v>
      </c>
      <c r="AV16" s="34">
        <f>ДИСПАНСЕРН.НАБЛ.!N7</f>
        <v>0</v>
      </c>
      <c r="AW16" s="34">
        <f>AX16+BB16</f>
        <v>1576982563</v>
      </c>
      <c r="AX16" s="34">
        <v>1022943074</v>
      </c>
      <c r="AY16" s="34">
        <v>0</v>
      </c>
      <c r="AZ16" s="40">
        <v>125141426</v>
      </c>
      <c r="BA16" s="34"/>
      <c r="BB16" s="34">
        <f>552752801+1286688</f>
        <v>554039489</v>
      </c>
      <c r="BC16" s="34">
        <v>7971828</v>
      </c>
      <c r="BD16" s="34">
        <f>71926025-928864-200324</f>
        <v>70796837</v>
      </c>
      <c r="BE16" s="34">
        <f>64066903-928864</f>
        <v>63138039</v>
      </c>
      <c r="BF16" s="34">
        <v>0</v>
      </c>
      <c r="BG16" s="34"/>
      <c r="BH16" s="34">
        <v>0</v>
      </c>
      <c r="BI16" s="34"/>
      <c r="BJ16" s="34"/>
      <c r="BK16" s="34">
        <v>0</v>
      </c>
      <c r="BL16" s="41"/>
    </row>
    <row r="17" spans="1:64" ht="15.75" customHeight="1" x14ac:dyDescent="0.25">
      <c r="A17" s="149">
        <v>2</v>
      </c>
      <c r="B17" s="45" t="s">
        <v>66</v>
      </c>
      <c r="C17" s="46">
        <v>760052</v>
      </c>
      <c r="D17" s="47" t="s">
        <v>283</v>
      </c>
      <c r="E17" s="34">
        <f>'ПРИЛОЖЕНИЕ 2.1 ПОСЕЩЕНИЯ С ПРОФ'!Y8</f>
        <v>50000</v>
      </c>
      <c r="F17" s="34"/>
      <c r="G17" s="34">
        <f>'ПРИЛОЖЕНИЕ 2.1 ПОСЕЩЕНИЯ С ПРОФ'!S8</f>
        <v>0</v>
      </c>
      <c r="H17" s="34">
        <f>'ПРИЛОЖЕНИЕ 2.2  НЕОТЛОЖ'!E8</f>
        <v>0</v>
      </c>
      <c r="I17" s="34">
        <f>'ПРИЛОЖЕНИЕ 2.2  НЕОТЛОЖ'!G8</f>
        <v>0</v>
      </c>
      <c r="J17" s="34">
        <f>'ПРИЛОЖЕНИЕ 2.2  НЕОТЛОЖ'!Q8</f>
        <v>0</v>
      </c>
      <c r="K17" s="34">
        <f>'ПРИЛОЖЕНИЕ 2.3 ОБРАЩ по ЗАБОЛ'!E8</f>
        <v>16165</v>
      </c>
      <c r="L17" s="42">
        <f>'ПРИЛОЖЕНИЕ 2.3 ОБРАЩ по ЗАБОЛ'!G8</f>
        <v>0</v>
      </c>
      <c r="M17" s="34">
        <f>'ПРИЛОЖЕНИЕ 2.3 ОБРАЩ по ЗАБОЛ'!AB8</f>
        <v>0</v>
      </c>
      <c r="N17" s="35">
        <f>'ПРИЛОЖЕНИЕ 2.4 УСЛУГИ'!AC8</f>
        <v>30050</v>
      </c>
      <c r="O17" s="42">
        <v>0</v>
      </c>
      <c r="P17" s="34">
        <f>ДИСПАНСЕРН.НАБЛ.!M8</f>
        <v>0</v>
      </c>
      <c r="Q17" s="36">
        <f t="shared" si="0"/>
        <v>10882</v>
      </c>
      <c r="R17" s="34">
        <v>10082</v>
      </c>
      <c r="S17" s="34">
        <v>0</v>
      </c>
      <c r="T17" s="42">
        <v>8346</v>
      </c>
      <c r="U17" s="42"/>
      <c r="V17" s="42">
        <v>800</v>
      </c>
      <c r="W17" s="42">
        <v>800</v>
      </c>
      <c r="X17" s="34">
        <f>11525-450-400</f>
        <v>10675</v>
      </c>
      <c r="Y17" s="42">
        <f>11525-450-400</f>
        <v>10675</v>
      </c>
      <c r="Z17" s="42">
        <v>0</v>
      </c>
      <c r="AA17" s="42"/>
      <c r="AB17" s="34">
        <v>0</v>
      </c>
      <c r="AC17" s="34"/>
      <c r="AD17" s="34"/>
      <c r="AE17" s="34">
        <v>0</v>
      </c>
      <c r="AF17" s="34">
        <v>0</v>
      </c>
      <c r="AG17" s="39">
        <f t="shared" si="1"/>
        <v>2013189725</v>
      </c>
      <c r="AH17" s="34">
        <f t="shared" si="2"/>
        <v>140352995</v>
      </c>
      <c r="AI17" s="442">
        <f t="shared" ref="AI17:AI80" si="3">AL17+AO17+AR17</f>
        <v>0</v>
      </c>
      <c r="AJ17" s="442">
        <f t="shared" ref="AJ17:AJ80" si="4">AM17+AP17+AS17</f>
        <v>0</v>
      </c>
      <c r="AK17" s="34">
        <f>'ПРИЛОЖЕНИЕ 2.1 ПОСЕЩЕНИЯ С ПРОФ'!Z8</f>
        <v>23194268</v>
      </c>
      <c r="AL17" s="34"/>
      <c r="AM17" s="34"/>
      <c r="AN17" s="34">
        <f>'ПРИЛОЖЕНИЕ 2.2  НЕОТЛОЖ'!F8</f>
        <v>0</v>
      </c>
      <c r="AO17" s="34"/>
      <c r="AP17" s="34">
        <f>'ПРИЛОЖЕНИЕ 2.2  НЕОТЛОЖ'!R8</f>
        <v>0</v>
      </c>
      <c r="AQ17" s="34">
        <f>'ПРИЛОЖЕНИЕ 2.3 ОБРАЩ по ЗАБОЛ'!F8</f>
        <v>23916727</v>
      </c>
      <c r="AR17" s="34">
        <f>'ПРИЛОЖЕНИЕ 2.3 ОБРАЩ по ЗАБОЛ'!H8</f>
        <v>0</v>
      </c>
      <c r="AS17" s="34">
        <f>'ПРИЛОЖЕНИЕ 2.3 ОБРАЩ по ЗАБОЛ'!AC8</f>
        <v>0</v>
      </c>
      <c r="AT17" s="39">
        <f>'ПРИЛОЖЕНИЕ 2.4 УСЛУГИ'!AD8</f>
        <v>93242000</v>
      </c>
      <c r="AU17" s="34">
        <v>0</v>
      </c>
      <c r="AV17" s="34">
        <f>ДИСПАНСЕРН.НАБЛ.!N8</f>
        <v>0</v>
      </c>
      <c r="AW17" s="34">
        <f t="shared" ref="AW17:AW47" si="5">AX17+BB17</f>
        <v>896713725</v>
      </c>
      <c r="AX17" s="34">
        <v>715580795</v>
      </c>
      <c r="AY17" s="34">
        <v>0</v>
      </c>
      <c r="AZ17" s="42">
        <v>649739360</v>
      </c>
      <c r="BA17" s="34"/>
      <c r="BB17" s="34">
        <v>181132930</v>
      </c>
      <c r="BC17" s="34">
        <v>181132930</v>
      </c>
      <c r="BD17" s="34">
        <f>999728414-17416192-6189217</f>
        <v>976123005</v>
      </c>
      <c r="BE17" s="42">
        <f>999728414-17416192-6189217</f>
        <v>976123005</v>
      </c>
      <c r="BF17" s="42">
        <v>0</v>
      </c>
      <c r="BG17" s="42"/>
      <c r="BH17" s="42">
        <v>0</v>
      </c>
      <c r="BI17" s="34"/>
      <c r="BJ17" s="34"/>
      <c r="BK17" s="34">
        <v>0</v>
      </c>
      <c r="BL17" s="43"/>
    </row>
    <row r="18" spans="1:64" ht="31.5" customHeight="1" x14ac:dyDescent="0.25">
      <c r="A18" s="44">
        <v>3</v>
      </c>
      <c r="B18" s="45" t="s">
        <v>67</v>
      </c>
      <c r="C18" s="46">
        <v>760100</v>
      </c>
      <c r="D18" s="47" t="s">
        <v>284</v>
      </c>
      <c r="E18" s="34">
        <f>'ПРИЛОЖЕНИЕ 2.1 ПОСЕЩЕНИЯ С ПРОФ'!Y9</f>
        <v>53338</v>
      </c>
      <c r="F18" s="34"/>
      <c r="G18" s="34">
        <f>'ПРИЛОЖЕНИЕ 2.1 ПОСЕЩЕНИЯ С ПРОФ'!S9</f>
        <v>0</v>
      </c>
      <c r="H18" s="34">
        <f>'ПРИЛОЖЕНИЕ 2.2  НЕОТЛОЖ'!E9</f>
        <v>16000</v>
      </c>
      <c r="I18" s="34">
        <f>'ПРИЛОЖЕНИЕ 2.2  НЕОТЛОЖ'!G9</f>
        <v>0</v>
      </c>
      <c r="J18" s="34">
        <f>'ПРИЛОЖЕНИЕ 2.2  НЕОТЛОЖ'!Q9</f>
        <v>0</v>
      </c>
      <c r="K18" s="34">
        <f>'ПРИЛОЖЕНИЕ 2.3 ОБРАЩ по ЗАБОЛ'!E9</f>
        <v>17001</v>
      </c>
      <c r="L18" s="42">
        <f>'ПРИЛОЖЕНИЕ 2.3 ОБРАЩ по ЗАБОЛ'!G9</f>
        <v>0</v>
      </c>
      <c r="M18" s="34">
        <f>'ПРИЛОЖЕНИЕ 2.3 ОБРАЩ по ЗАБОЛ'!AB9</f>
        <v>0</v>
      </c>
      <c r="N18" s="35">
        <f>'ПРИЛОЖЕНИЕ 2.4 УСЛУГИ'!AC9</f>
        <v>10300</v>
      </c>
      <c r="O18" s="42">
        <v>0</v>
      </c>
      <c r="P18" s="34">
        <f>ДИСПАНСЕРН.НАБЛ.!M9</f>
        <v>0</v>
      </c>
      <c r="Q18" s="36">
        <f t="shared" si="0"/>
        <v>10401</v>
      </c>
      <c r="R18" s="34">
        <v>10314</v>
      </c>
      <c r="S18" s="34">
        <v>828</v>
      </c>
      <c r="T18" s="42">
        <v>281</v>
      </c>
      <c r="U18" s="42"/>
      <c r="V18" s="42">
        <f>90-3</f>
        <v>87</v>
      </c>
      <c r="W18" s="42"/>
      <c r="X18" s="34">
        <f>3008+113</f>
        <v>3121</v>
      </c>
      <c r="Y18" s="42">
        <v>9</v>
      </c>
      <c r="Z18" s="42">
        <v>0</v>
      </c>
      <c r="AA18" s="42"/>
      <c r="AB18" s="34">
        <v>0</v>
      </c>
      <c r="AC18" s="34"/>
      <c r="AD18" s="34"/>
      <c r="AE18" s="34">
        <v>0</v>
      </c>
      <c r="AF18" s="34">
        <v>0</v>
      </c>
      <c r="AG18" s="39">
        <f t="shared" si="1"/>
        <v>537566901</v>
      </c>
      <c r="AH18" s="34">
        <f t="shared" si="2"/>
        <v>73819008</v>
      </c>
      <c r="AI18" s="442">
        <f t="shared" si="3"/>
        <v>0</v>
      </c>
      <c r="AJ18" s="442">
        <f t="shared" si="4"/>
        <v>0</v>
      </c>
      <c r="AK18" s="34">
        <f>'ПРИЛОЖЕНИЕ 2.1 ПОСЕЩЕНИЯ С ПРОФ'!Z9</f>
        <v>22643885</v>
      </c>
      <c r="AL18" s="34"/>
      <c r="AM18" s="34"/>
      <c r="AN18" s="34">
        <f>'ПРИЛОЖЕНИЕ 2.2  НЕОТЛОЖ'!F9</f>
        <v>12216160</v>
      </c>
      <c r="AO18" s="34"/>
      <c r="AP18" s="34">
        <f>'ПРИЛОЖЕНИЕ 2.2  НЕОТЛОЖ'!R9</f>
        <v>0</v>
      </c>
      <c r="AQ18" s="34">
        <f>'ПРИЛОЖЕНИЕ 2.3 ОБРАЩ по ЗАБОЛ'!F9</f>
        <v>20452587</v>
      </c>
      <c r="AR18" s="34">
        <f>'ПРИЛОЖЕНИЕ 2.3 ОБРАЩ по ЗАБОЛ'!H9</f>
        <v>0</v>
      </c>
      <c r="AS18" s="34">
        <f>'ПРИЛОЖЕНИЕ 2.3 ОБРАЩ по ЗАБОЛ'!AC9</f>
        <v>0</v>
      </c>
      <c r="AT18" s="39">
        <f>'ПРИЛОЖЕНИЕ 2.4 УСЛУГИ'!AD9</f>
        <v>18506376</v>
      </c>
      <c r="AU18" s="34">
        <v>0</v>
      </c>
      <c r="AV18" s="34">
        <f>ДИСПАНСЕРН.НАБЛ.!N9</f>
        <v>0</v>
      </c>
      <c r="AW18" s="34">
        <f t="shared" si="5"/>
        <v>420336190</v>
      </c>
      <c r="AX18" s="34">
        <v>403435642</v>
      </c>
      <c r="AY18" s="34">
        <v>22602450</v>
      </c>
      <c r="AZ18" s="42">
        <v>48645226</v>
      </c>
      <c r="BA18" s="34"/>
      <c r="BB18" s="34">
        <f>17252193-351645</f>
        <v>16900548</v>
      </c>
      <c r="BC18" s="34"/>
      <c r="BD18" s="34">
        <f>40946920+2464783</f>
        <v>43411703</v>
      </c>
      <c r="BE18" s="42">
        <v>1927760</v>
      </c>
      <c r="BF18" s="42">
        <v>0</v>
      </c>
      <c r="BG18" s="42"/>
      <c r="BH18" s="42">
        <v>0</v>
      </c>
      <c r="BI18" s="34"/>
      <c r="BJ18" s="34"/>
      <c r="BK18" s="34">
        <v>0</v>
      </c>
      <c r="BL18" s="43"/>
    </row>
    <row r="19" spans="1:64" ht="15.75" customHeight="1" x14ac:dyDescent="0.25">
      <c r="A19" s="149">
        <v>4</v>
      </c>
      <c r="B19" s="45" t="s">
        <v>68</v>
      </c>
      <c r="C19" s="46">
        <v>760106</v>
      </c>
      <c r="D19" s="47" t="s">
        <v>285</v>
      </c>
      <c r="E19" s="34">
        <f>'ПРИЛОЖЕНИЕ 2.1 ПОСЕЩЕНИЯ С ПРОФ'!Y10</f>
        <v>49040</v>
      </c>
      <c r="F19" s="34"/>
      <c r="G19" s="34">
        <f>'ПРИЛОЖЕНИЕ 2.1 ПОСЕЩЕНИЯ С ПРОФ'!S10</f>
        <v>0</v>
      </c>
      <c r="H19" s="34">
        <f>'ПРИЛОЖЕНИЕ 2.2  НЕОТЛОЖ'!E10</f>
        <v>800</v>
      </c>
      <c r="I19" s="34">
        <f>'ПРИЛОЖЕНИЕ 2.2  НЕОТЛОЖ'!G10</f>
        <v>0</v>
      </c>
      <c r="J19" s="34">
        <f>'ПРИЛОЖЕНИЕ 2.2  НЕОТЛОЖ'!Q10</f>
        <v>0</v>
      </c>
      <c r="K19" s="34">
        <f>'ПРИЛОЖЕНИЕ 2.3 ОБРАЩ по ЗАБОЛ'!E10</f>
        <v>11775</v>
      </c>
      <c r="L19" s="42">
        <f>'ПРИЛОЖЕНИЕ 2.3 ОБРАЩ по ЗАБОЛ'!G10</f>
        <v>0</v>
      </c>
      <c r="M19" s="34">
        <f>'ПРИЛОЖЕНИЕ 2.3 ОБРАЩ по ЗАБОЛ'!AB10</f>
        <v>0</v>
      </c>
      <c r="N19" s="35">
        <f>'ПРИЛОЖЕНИЕ 2.4 УСЛУГИ'!AC10</f>
        <v>1450</v>
      </c>
      <c r="O19" s="42">
        <v>180</v>
      </c>
      <c r="P19" s="34">
        <f>ДИСПАНСЕРН.НАБЛ.!M10</f>
        <v>0</v>
      </c>
      <c r="Q19" s="36">
        <f t="shared" si="0"/>
        <v>9046</v>
      </c>
      <c r="R19" s="34">
        <f>8391+5</f>
        <v>8396</v>
      </c>
      <c r="S19" s="34">
        <v>0</v>
      </c>
      <c r="T19" s="42">
        <v>0</v>
      </c>
      <c r="U19" s="42"/>
      <c r="V19" s="42">
        <f>500+150</f>
        <v>650</v>
      </c>
      <c r="W19" s="42"/>
      <c r="X19" s="34">
        <v>1739</v>
      </c>
      <c r="Y19" s="42">
        <v>0</v>
      </c>
      <c r="Z19" s="42">
        <v>529</v>
      </c>
      <c r="AA19" s="42"/>
      <c r="AB19" s="34">
        <v>225</v>
      </c>
      <c r="AC19" s="34"/>
      <c r="AD19" s="34">
        <v>830</v>
      </c>
      <c r="AE19" s="34">
        <v>0</v>
      </c>
      <c r="AF19" s="34">
        <v>0</v>
      </c>
      <c r="AG19" s="39">
        <f t="shared" si="1"/>
        <v>680015827</v>
      </c>
      <c r="AH19" s="34">
        <f t="shared" si="2"/>
        <v>49892829</v>
      </c>
      <c r="AI19" s="442">
        <f t="shared" si="3"/>
        <v>0</v>
      </c>
      <c r="AJ19" s="442">
        <f t="shared" si="4"/>
        <v>0</v>
      </c>
      <c r="AK19" s="34">
        <f>'ПРИЛОЖЕНИЕ 2.1 ПОСЕЩЕНИЯ С ПРОФ'!Z10</f>
        <v>22715611</v>
      </c>
      <c r="AL19" s="34"/>
      <c r="AM19" s="34"/>
      <c r="AN19" s="34">
        <f>'ПРИЛОЖЕНИЕ 2.2  НЕОТЛОЖ'!F10</f>
        <v>610808</v>
      </c>
      <c r="AO19" s="34"/>
      <c r="AP19" s="34">
        <f>'ПРИЛОЖЕНИЕ 2.2  НЕОТЛОЖ'!R10</f>
        <v>0</v>
      </c>
      <c r="AQ19" s="34">
        <f>'ПРИЛОЖЕНИЕ 2.3 ОБРАЩ по ЗАБОЛ'!F10</f>
        <v>20981753</v>
      </c>
      <c r="AR19" s="34">
        <f>'ПРИЛОЖЕНИЕ 2.3 ОБРАЩ по ЗАБОЛ'!H10</f>
        <v>0</v>
      </c>
      <c r="AS19" s="34">
        <f>'ПРИЛОЖЕНИЕ 2.3 ОБРАЩ по ЗАБОЛ'!AC10</f>
        <v>0</v>
      </c>
      <c r="AT19" s="39">
        <f>'ПРИЛОЖЕНИЕ 2.4 УСЛУГИ'!AD10</f>
        <v>1697246</v>
      </c>
      <c r="AU19" s="34">
        <v>3887411</v>
      </c>
      <c r="AV19" s="34">
        <f>ДИСПАНСЕРН.НАБЛ.!N10</f>
        <v>0</v>
      </c>
      <c r="AW19" s="34">
        <f t="shared" si="5"/>
        <v>540688411</v>
      </c>
      <c r="AX19" s="34">
        <f>354499342+400547</f>
        <v>354899889</v>
      </c>
      <c r="AY19" s="34">
        <v>0</v>
      </c>
      <c r="AZ19" s="42">
        <v>0</v>
      </c>
      <c r="BA19" s="34"/>
      <c r="BB19" s="34">
        <f>157431760+28356762</f>
        <v>185788522</v>
      </c>
      <c r="BC19" s="34"/>
      <c r="BD19" s="34">
        <v>75547237</v>
      </c>
      <c r="BE19" s="42">
        <v>0</v>
      </c>
      <c r="BF19" s="42">
        <v>58088183</v>
      </c>
      <c r="BG19" s="42"/>
      <c r="BH19" s="42">
        <v>7243392</v>
      </c>
      <c r="BI19" s="34"/>
      <c r="BJ19" s="34">
        <v>13887350</v>
      </c>
      <c r="BK19" s="34">
        <v>0</v>
      </c>
      <c r="BL19" s="43"/>
    </row>
    <row r="20" spans="1:64" ht="15.75" customHeight="1" x14ac:dyDescent="0.25">
      <c r="A20" s="149">
        <v>5</v>
      </c>
      <c r="B20" s="45" t="s">
        <v>69</v>
      </c>
      <c r="C20" s="46">
        <v>760055</v>
      </c>
      <c r="D20" s="47" t="s">
        <v>286</v>
      </c>
      <c r="E20" s="34">
        <f>'ПРИЛОЖЕНИЕ 2.1 ПОСЕЩЕНИЯ С ПРОФ'!Y11</f>
        <v>30000</v>
      </c>
      <c r="F20" s="34"/>
      <c r="G20" s="34">
        <f>'ПРИЛОЖЕНИЕ 2.1 ПОСЕЩЕНИЯ С ПРОФ'!S11</f>
        <v>0</v>
      </c>
      <c r="H20" s="34">
        <f>'ПРИЛОЖЕНИЕ 2.2  НЕОТЛОЖ'!E11</f>
        <v>300</v>
      </c>
      <c r="I20" s="34">
        <f>'ПРИЛОЖЕНИЕ 2.2  НЕОТЛОЖ'!G11</f>
        <v>0</v>
      </c>
      <c r="J20" s="34">
        <f>'ПРИЛОЖЕНИЕ 2.2  НЕОТЛОЖ'!Q11</f>
        <v>0</v>
      </c>
      <c r="K20" s="34">
        <f>'ПРИЛОЖЕНИЕ 2.3 ОБРАЩ по ЗАБОЛ'!E11</f>
        <v>14500</v>
      </c>
      <c r="L20" s="42">
        <f>'ПРИЛОЖЕНИЕ 2.3 ОБРАЩ по ЗАБОЛ'!G11</f>
        <v>0</v>
      </c>
      <c r="M20" s="34">
        <f>'ПРИЛОЖЕНИЕ 2.3 ОБРАЩ по ЗАБОЛ'!AB11</f>
        <v>0</v>
      </c>
      <c r="N20" s="35">
        <f>'ПРИЛОЖЕНИЕ 2.4 УСЛУГИ'!AC11</f>
        <v>6780</v>
      </c>
      <c r="O20" s="42">
        <v>0</v>
      </c>
      <c r="P20" s="34">
        <f>ДИСПАНСЕРН.НАБЛ.!M11</f>
        <v>0</v>
      </c>
      <c r="Q20" s="36">
        <f t="shared" si="0"/>
        <v>5422</v>
      </c>
      <c r="R20" s="34">
        <v>4782</v>
      </c>
      <c r="S20" s="34">
        <v>1182</v>
      </c>
      <c r="T20" s="42">
        <v>0</v>
      </c>
      <c r="U20" s="42"/>
      <c r="V20" s="42">
        <v>640</v>
      </c>
      <c r="W20" s="42"/>
      <c r="X20" s="34">
        <v>0</v>
      </c>
      <c r="Y20" s="42">
        <v>0</v>
      </c>
      <c r="Z20" s="42">
        <v>0</v>
      </c>
      <c r="AA20" s="42"/>
      <c r="AB20" s="34">
        <v>0</v>
      </c>
      <c r="AC20" s="34"/>
      <c r="AD20" s="34"/>
      <c r="AE20" s="34">
        <v>0</v>
      </c>
      <c r="AF20" s="34">
        <v>0</v>
      </c>
      <c r="AG20" s="39">
        <f t="shared" si="1"/>
        <v>374618061</v>
      </c>
      <c r="AH20" s="34">
        <f t="shared" si="2"/>
        <v>33691933</v>
      </c>
      <c r="AI20" s="442">
        <f t="shared" si="3"/>
        <v>0</v>
      </c>
      <c r="AJ20" s="442">
        <f t="shared" si="4"/>
        <v>0</v>
      </c>
      <c r="AK20" s="34">
        <f>'ПРИЛОЖЕНИЕ 2.1 ПОСЕЩЕНИЯ С ПРОФ'!Z11</f>
        <v>11914591</v>
      </c>
      <c r="AL20" s="34"/>
      <c r="AM20" s="34"/>
      <c r="AN20" s="34">
        <f>'ПРИЛОЖЕНИЕ 2.2  НЕОТЛОЖ'!F11</f>
        <v>229053</v>
      </c>
      <c r="AO20" s="34"/>
      <c r="AP20" s="34">
        <f>'ПРИЛОЖЕНИЕ 2.2  НЕОТЛОЖ'!R11</f>
        <v>0</v>
      </c>
      <c r="AQ20" s="34">
        <f>'ПРИЛОЖЕНИЕ 2.3 ОБРАЩ по ЗАБОЛ'!F11</f>
        <v>14834052</v>
      </c>
      <c r="AR20" s="34">
        <f>'ПРИЛОЖЕНИЕ 2.3 ОБРАЩ по ЗАБОЛ'!H11</f>
        <v>0</v>
      </c>
      <c r="AS20" s="34">
        <f>'ПРИЛОЖЕНИЕ 2.3 ОБРАЩ по ЗАБОЛ'!AC11</f>
        <v>0</v>
      </c>
      <c r="AT20" s="39">
        <f>'ПРИЛОЖЕНИЕ 2.4 УСЛУГИ'!AD11</f>
        <v>6714237</v>
      </c>
      <c r="AU20" s="34">
        <v>0</v>
      </c>
      <c r="AV20" s="34">
        <f>ДИСПАНСЕРН.НАБЛ.!N11</f>
        <v>0</v>
      </c>
      <c r="AW20" s="34">
        <f t="shared" si="5"/>
        <v>340926128</v>
      </c>
      <c r="AX20" s="34">
        <v>209504668</v>
      </c>
      <c r="AY20" s="34">
        <v>85303282</v>
      </c>
      <c r="AZ20" s="42">
        <v>0</v>
      </c>
      <c r="BA20" s="34"/>
      <c r="BB20" s="34">
        <v>131421460</v>
      </c>
      <c r="BC20" s="34"/>
      <c r="BD20" s="34">
        <v>0</v>
      </c>
      <c r="BE20" s="42">
        <v>0</v>
      </c>
      <c r="BF20" s="42">
        <v>0</v>
      </c>
      <c r="BG20" s="42"/>
      <c r="BH20" s="42">
        <v>0</v>
      </c>
      <c r="BI20" s="34"/>
      <c r="BJ20" s="34"/>
      <c r="BK20" s="34">
        <v>0</v>
      </c>
      <c r="BL20" s="43"/>
    </row>
    <row r="21" spans="1:64" ht="15.75" customHeight="1" x14ac:dyDescent="0.25">
      <c r="A21" s="44">
        <v>6</v>
      </c>
      <c r="B21" s="45" t="s">
        <v>70</v>
      </c>
      <c r="C21" s="46">
        <v>760051</v>
      </c>
      <c r="D21" s="47" t="s">
        <v>287</v>
      </c>
      <c r="E21" s="34">
        <f>'ПРИЛОЖЕНИЕ 2.1 ПОСЕЩЕНИЯ С ПРОФ'!Y12</f>
        <v>7800</v>
      </c>
      <c r="F21" s="34"/>
      <c r="G21" s="34">
        <f>'ПРИЛОЖЕНИЕ 2.1 ПОСЕЩЕНИЯ С ПРОФ'!S12</f>
        <v>0</v>
      </c>
      <c r="H21" s="34">
        <f>'ПРИЛОЖЕНИЕ 2.2  НЕОТЛОЖ'!E12</f>
        <v>0</v>
      </c>
      <c r="I21" s="34">
        <f>'ПРИЛОЖЕНИЕ 2.2  НЕОТЛОЖ'!G12</f>
        <v>0</v>
      </c>
      <c r="J21" s="34">
        <f>'ПРИЛОЖЕНИЕ 2.2  НЕОТЛОЖ'!Q12</f>
        <v>0</v>
      </c>
      <c r="K21" s="34">
        <f>'ПРИЛОЖЕНИЕ 2.3 ОБРАЩ по ЗАБОЛ'!E12</f>
        <v>15000</v>
      </c>
      <c r="L21" s="42">
        <f>'ПРИЛОЖЕНИЕ 2.3 ОБРАЩ по ЗАБОЛ'!G12</f>
        <v>0</v>
      </c>
      <c r="M21" s="34">
        <f>'ПРИЛОЖЕНИЕ 2.3 ОБРАЩ по ЗАБОЛ'!AB12</f>
        <v>0</v>
      </c>
      <c r="N21" s="35">
        <f>'ПРИЛОЖЕНИЕ 2.4 УСЛУГИ'!AC12</f>
        <v>0</v>
      </c>
      <c r="O21" s="42">
        <v>0</v>
      </c>
      <c r="P21" s="34">
        <f>ДИСПАНСЕРН.НАБЛ.!M12</f>
        <v>0</v>
      </c>
      <c r="Q21" s="36">
        <f t="shared" si="0"/>
        <v>930</v>
      </c>
      <c r="R21" s="34">
        <v>930</v>
      </c>
      <c r="S21" s="34">
        <v>0</v>
      </c>
      <c r="T21" s="42">
        <v>0</v>
      </c>
      <c r="U21" s="42"/>
      <c r="V21" s="42"/>
      <c r="W21" s="42"/>
      <c r="X21" s="34">
        <v>1632</v>
      </c>
      <c r="Y21" s="42">
        <v>0</v>
      </c>
      <c r="Z21" s="42">
        <v>0</v>
      </c>
      <c r="AA21" s="42"/>
      <c r="AB21" s="34">
        <v>0</v>
      </c>
      <c r="AC21" s="34"/>
      <c r="AD21" s="34"/>
      <c r="AE21" s="34">
        <v>0</v>
      </c>
      <c r="AF21" s="34">
        <v>0</v>
      </c>
      <c r="AG21" s="39">
        <f t="shared" si="1"/>
        <v>77017139</v>
      </c>
      <c r="AH21" s="34">
        <f t="shared" si="2"/>
        <v>15933666</v>
      </c>
      <c r="AI21" s="442">
        <f t="shared" si="3"/>
        <v>0</v>
      </c>
      <c r="AJ21" s="442">
        <f t="shared" si="4"/>
        <v>0</v>
      </c>
      <c r="AK21" s="34">
        <f>'ПРИЛОЖЕНИЕ 2.1 ПОСЕЩЕНИЯ С ПРОФ'!Z12</f>
        <v>2425566</v>
      </c>
      <c r="AL21" s="34"/>
      <c r="AM21" s="34"/>
      <c r="AN21" s="34">
        <f>'ПРИЛОЖЕНИЕ 2.2  НЕОТЛОЖ'!F12</f>
        <v>0</v>
      </c>
      <c r="AO21" s="34"/>
      <c r="AP21" s="34">
        <f>'ПРИЛОЖЕНИЕ 2.2  НЕОТЛОЖ'!R12</f>
        <v>0</v>
      </c>
      <c r="AQ21" s="34">
        <f>'ПРИЛОЖЕНИЕ 2.3 ОБРАЩ по ЗАБОЛ'!F12</f>
        <v>13508100</v>
      </c>
      <c r="AR21" s="34">
        <f>'ПРИЛОЖЕНИЕ 2.3 ОБРАЩ по ЗАБОЛ'!H12</f>
        <v>0</v>
      </c>
      <c r="AS21" s="34">
        <f>'ПРИЛОЖЕНИЕ 2.3 ОБРАЩ по ЗАБОЛ'!AC12</f>
        <v>0</v>
      </c>
      <c r="AT21" s="39">
        <f>'ПРИЛОЖЕНИЕ 2.4 УСЛУГИ'!AD12</f>
        <v>0</v>
      </c>
      <c r="AU21" s="34">
        <v>0</v>
      </c>
      <c r="AV21" s="34">
        <f>ДИСПАНСЕРН.НАБЛ.!N12</f>
        <v>0</v>
      </c>
      <c r="AW21" s="34">
        <f t="shared" si="5"/>
        <v>39173643</v>
      </c>
      <c r="AX21" s="34">
        <v>39173643</v>
      </c>
      <c r="AY21" s="34">
        <v>0</v>
      </c>
      <c r="AZ21" s="42">
        <v>0</v>
      </c>
      <c r="BA21" s="34"/>
      <c r="BB21" s="34"/>
      <c r="BC21" s="34"/>
      <c r="BD21" s="34">
        <v>21909830</v>
      </c>
      <c r="BE21" s="42">
        <v>0</v>
      </c>
      <c r="BF21" s="42">
        <v>0</v>
      </c>
      <c r="BG21" s="42"/>
      <c r="BH21" s="42">
        <v>0</v>
      </c>
      <c r="BI21" s="34"/>
      <c r="BJ21" s="34"/>
      <c r="BK21" s="34">
        <v>0</v>
      </c>
      <c r="BL21" s="43"/>
    </row>
    <row r="22" spans="1:64" ht="31.5" customHeight="1" x14ac:dyDescent="0.25">
      <c r="A22" s="149">
        <v>7</v>
      </c>
      <c r="B22" s="45" t="s">
        <v>71</v>
      </c>
      <c r="C22" s="46">
        <v>760027</v>
      </c>
      <c r="D22" s="47" t="s">
        <v>288</v>
      </c>
      <c r="E22" s="34">
        <f>'ПРИЛОЖЕНИЕ 2.1 ПОСЕЩЕНИЯ С ПРОФ'!Y13</f>
        <v>12270</v>
      </c>
      <c r="F22" s="34"/>
      <c r="G22" s="34">
        <f>'ПРИЛОЖЕНИЕ 2.1 ПОСЕЩЕНИЯ С ПРОФ'!S13</f>
        <v>0</v>
      </c>
      <c r="H22" s="34">
        <f>'ПРИЛОЖЕНИЕ 2.2  НЕОТЛОЖ'!E13</f>
        <v>52000</v>
      </c>
      <c r="I22" s="34">
        <f>'ПРИЛОЖЕНИЕ 2.2  НЕОТЛОЖ'!G13</f>
        <v>0</v>
      </c>
      <c r="J22" s="34">
        <f>'ПРИЛОЖЕНИЕ 2.2  НЕОТЛОЖ'!Q13</f>
        <v>0</v>
      </c>
      <c r="K22" s="34">
        <f>'ПРИЛОЖЕНИЕ 2.3 ОБРАЩ по ЗАБОЛ'!E13</f>
        <v>8200</v>
      </c>
      <c r="L22" s="42">
        <f>'ПРИЛОЖЕНИЕ 2.3 ОБРАЩ по ЗАБОЛ'!G13</f>
        <v>0</v>
      </c>
      <c r="M22" s="34">
        <f>'ПРИЛОЖЕНИЕ 2.3 ОБРАЩ по ЗАБОЛ'!AB13</f>
        <v>0</v>
      </c>
      <c r="N22" s="35">
        <f>'ПРИЛОЖЕНИЕ 2.4 УСЛУГИ'!AC13</f>
        <v>3700</v>
      </c>
      <c r="O22" s="42">
        <v>0</v>
      </c>
      <c r="P22" s="34">
        <f>ДИСПАНСЕРН.НАБЛ.!M13</f>
        <v>0</v>
      </c>
      <c r="Q22" s="36">
        <f t="shared" si="0"/>
        <v>12581</v>
      </c>
      <c r="R22" s="34">
        <v>10165</v>
      </c>
      <c r="S22" s="34">
        <v>0</v>
      </c>
      <c r="T22" s="42">
        <v>0</v>
      </c>
      <c r="U22" s="42"/>
      <c r="V22" s="42">
        <f>2566-150</f>
        <v>2416</v>
      </c>
      <c r="W22" s="42"/>
      <c r="X22" s="34">
        <v>570</v>
      </c>
      <c r="Y22" s="42">
        <v>0</v>
      </c>
      <c r="Z22" s="42">
        <v>0</v>
      </c>
      <c r="AA22" s="42"/>
      <c r="AB22" s="34">
        <v>0</v>
      </c>
      <c r="AC22" s="34"/>
      <c r="AD22" s="34"/>
      <c r="AE22" s="34">
        <v>0</v>
      </c>
      <c r="AF22" s="34">
        <v>0</v>
      </c>
      <c r="AG22" s="39">
        <f t="shared" si="1"/>
        <v>1151574899</v>
      </c>
      <c r="AH22" s="34">
        <f t="shared" si="2"/>
        <v>74420370</v>
      </c>
      <c r="AI22" s="442">
        <f t="shared" si="3"/>
        <v>0</v>
      </c>
      <c r="AJ22" s="442">
        <f t="shared" si="4"/>
        <v>0</v>
      </c>
      <c r="AK22" s="34">
        <f>'ПРИЛОЖЕНИЕ 2.1 ПОСЕЩЕНИЯ С ПРОФ'!Z13</f>
        <v>5325302</v>
      </c>
      <c r="AL22" s="34"/>
      <c r="AM22" s="34"/>
      <c r="AN22" s="34">
        <f>'ПРИЛОЖЕНИЕ 2.2  НЕОТЛОЖ'!F13</f>
        <v>50710597</v>
      </c>
      <c r="AO22" s="34"/>
      <c r="AP22" s="34">
        <f>'ПРИЛОЖЕНИЕ 2.2  НЕОТЛОЖ'!R13</f>
        <v>0</v>
      </c>
      <c r="AQ22" s="34">
        <f>'ПРИЛОЖЕНИЕ 2.3 ОБРАЩ по ЗАБОЛ'!F13</f>
        <v>9620835</v>
      </c>
      <c r="AR22" s="34">
        <f>'ПРИЛОЖЕНИЕ 2.3 ОБРАЩ по ЗАБОЛ'!H13</f>
        <v>0</v>
      </c>
      <c r="AS22" s="34">
        <f>'ПРИЛОЖЕНИЕ 2.3 ОБРАЩ по ЗАБОЛ'!AC13</f>
        <v>0</v>
      </c>
      <c r="AT22" s="39">
        <f>'ПРИЛОЖЕНИЕ 2.4 УСЛУГИ'!AD13</f>
        <v>8763636</v>
      </c>
      <c r="AU22" s="34">
        <v>0</v>
      </c>
      <c r="AV22" s="34">
        <f>ДИСПАНСЕРН.НАБЛ.!N13</f>
        <v>0</v>
      </c>
      <c r="AW22" s="34">
        <f t="shared" si="5"/>
        <v>1064858574</v>
      </c>
      <c r="AX22" s="34">
        <v>514002343</v>
      </c>
      <c r="AY22" s="34">
        <v>0</v>
      </c>
      <c r="AZ22" s="42">
        <v>0</v>
      </c>
      <c r="BA22" s="34"/>
      <c r="BB22" s="34">
        <f>580217231-29361000</f>
        <v>550856231</v>
      </c>
      <c r="BC22" s="34"/>
      <c r="BD22" s="34">
        <v>12295955</v>
      </c>
      <c r="BE22" s="42">
        <v>0</v>
      </c>
      <c r="BF22" s="42">
        <v>0</v>
      </c>
      <c r="BG22" s="42"/>
      <c r="BH22" s="42">
        <v>0</v>
      </c>
      <c r="BI22" s="34"/>
      <c r="BJ22" s="34"/>
      <c r="BK22" s="34">
        <v>0</v>
      </c>
      <c r="BL22" s="43"/>
    </row>
    <row r="23" spans="1:64" ht="15.75" customHeight="1" x14ac:dyDescent="0.25">
      <c r="A23" s="148">
        <v>8</v>
      </c>
      <c r="B23" s="45" t="s">
        <v>72</v>
      </c>
      <c r="C23" s="46">
        <v>760187</v>
      </c>
      <c r="D23" s="47" t="s">
        <v>73</v>
      </c>
      <c r="E23" s="34">
        <f>'ПРИЛОЖЕНИЕ 2.1 ПОСЕЩЕНИЯ С ПРОФ'!Y14</f>
        <v>200</v>
      </c>
      <c r="F23" s="34"/>
      <c r="G23" s="34">
        <f>'ПРИЛОЖЕНИЕ 2.1 ПОСЕЩЕНИЯ С ПРОФ'!S14</f>
        <v>0</v>
      </c>
      <c r="H23" s="34">
        <f>'ПРИЛОЖЕНИЕ 2.2  НЕОТЛОЖ'!E14</f>
        <v>4300</v>
      </c>
      <c r="I23" s="34">
        <f>'ПРИЛОЖЕНИЕ 2.2  НЕОТЛОЖ'!G14</f>
        <v>0</v>
      </c>
      <c r="J23" s="34">
        <f>'ПРИЛОЖЕНИЕ 2.2  НЕОТЛОЖ'!Q14</f>
        <v>0</v>
      </c>
      <c r="K23" s="34">
        <f>'ПРИЛОЖЕНИЕ 2.3 ОБРАЩ по ЗАБОЛ'!E14</f>
        <v>700</v>
      </c>
      <c r="L23" s="42">
        <f>'ПРИЛОЖЕНИЕ 2.3 ОБРАЩ по ЗАБОЛ'!G14</f>
        <v>0</v>
      </c>
      <c r="M23" s="34">
        <f>'ПРИЛОЖЕНИЕ 2.3 ОБРАЩ по ЗАБОЛ'!AB14</f>
        <v>0</v>
      </c>
      <c r="N23" s="35">
        <f>'ПРИЛОЖЕНИЕ 2.4 УСЛУГИ'!AC14</f>
        <v>106009</v>
      </c>
      <c r="O23" s="42">
        <v>0</v>
      </c>
      <c r="P23" s="34">
        <f>ДИСПАНСЕРН.НАБЛ.!M14</f>
        <v>0</v>
      </c>
      <c r="Q23" s="36">
        <f t="shared" si="0"/>
        <v>4600</v>
      </c>
      <c r="R23" s="34">
        <v>4600</v>
      </c>
      <c r="S23" s="34">
        <v>0</v>
      </c>
      <c r="T23" s="42">
        <v>0</v>
      </c>
      <c r="U23" s="42"/>
      <c r="V23" s="42"/>
      <c r="W23" s="42"/>
      <c r="X23" s="34">
        <v>600</v>
      </c>
      <c r="Y23" s="42">
        <v>0</v>
      </c>
      <c r="Z23" s="42">
        <v>0</v>
      </c>
      <c r="AA23" s="42"/>
      <c r="AB23" s="34">
        <v>0</v>
      </c>
      <c r="AC23" s="34"/>
      <c r="AD23" s="34"/>
      <c r="AE23" s="34">
        <v>0</v>
      </c>
      <c r="AF23" s="34">
        <v>0</v>
      </c>
      <c r="AG23" s="39">
        <f t="shared" si="1"/>
        <v>226718863</v>
      </c>
      <c r="AH23" s="34">
        <f t="shared" si="2"/>
        <v>46481547</v>
      </c>
      <c r="AI23" s="442">
        <f t="shared" si="3"/>
        <v>0</v>
      </c>
      <c r="AJ23" s="442">
        <f t="shared" si="4"/>
        <v>0</v>
      </c>
      <c r="AK23" s="34">
        <f>'ПРИЛОЖЕНИЕ 2.1 ПОСЕЩЕНИЯ С ПРОФ'!Z14</f>
        <v>94026</v>
      </c>
      <c r="AL23" s="34"/>
      <c r="AM23" s="34"/>
      <c r="AN23" s="34">
        <f>'ПРИЛОЖЕНИЕ 2.2  НЕОТЛОЖ'!F14</f>
        <v>3283093</v>
      </c>
      <c r="AO23" s="34"/>
      <c r="AP23" s="34">
        <f>'ПРИЛОЖЕНИЕ 2.2  НЕОТЛОЖ'!R14</f>
        <v>0</v>
      </c>
      <c r="AQ23" s="34">
        <f>'ПРИЛОЖЕНИЕ 2.3 ОБРАЩ по ЗАБОЛ'!F14</f>
        <v>743232</v>
      </c>
      <c r="AR23" s="34">
        <f>'ПРИЛОЖЕНИЕ 2.3 ОБРАЩ по ЗАБОЛ'!H14</f>
        <v>0</v>
      </c>
      <c r="AS23" s="34">
        <f>'ПРИЛОЖЕНИЕ 2.3 ОБРАЩ по ЗАБОЛ'!AC14</f>
        <v>0</v>
      </c>
      <c r="AT23" s="39">
        <f>'ПРИЛОЖЕНИЕ 2.4 УСЛУГИ'!AD14</f>
        <v>42361196</v>
      </c>
      <c r="AU23" s="34">
        <v>0</v>
      </c>
      <c r="AV23" s="34">
        <f>ДИСПАНСЕРН.НАБЛ.!N14</f>
        <v>0</v>
      </c>
      <c r="AW23" s="34">
        <f t="shared" si="5"/>
        <v>130132035</v>
      </c>
      <c r="AX23" s="34">
        <v>130132035</v>
      </c>
      <c r="AY23" s="34">
        <v>0</v>
      </c>
      <c r="AZ23" s="42">
        <v>0</v>
      </c>
      <c r="BA23" s="34"/>
      <c r="BB23" s="34"/>
      <c r="BC23" s="34"/>
      <c r="BD23" s="34">
        <v>50105281</v>
      </c>
      <c r="BE23" s="42">
        <v>0</v>
      </c>
      <c r="BF23" s="42">
        <v>0</v>
      </c>
      <c r="BG23" s="42"/>
      <c r="BH23" s="42">
        <v>0</v>
      </c>
      <c r="BI23" s="34"/>
      <c r="BJ23" s="34"/>
      <c r="BK23" s="34">
        <v>0</v>
      </c>
      <c r="BL23" s="43"/>
    </row>
    <row r="24" spans="1:64" s="172" customFormat="1" ht="31.5" customHeight="1" x14ac:dyDescent="0.25">
      <c r="A24" s="163">
        <v>9</v>
      </c>
      <c r="B24" s="164" t="s">
        <v>74</v>
      </c>
      <c r="C24" s="165">
        <v>760226</v>
      </c>
      <c r="D24" s="166" t="s">
        <v>289</v>
      </c>
      <c r="E24" s="167">
        <f>'ПРИЛОЖЕНИЕ 2.1 ПОСЕЩЕНИЯ С ПРОФ'!Y15</f>
        <v>166970</v>
      </c>
      <c r="F24" s="167">
        <f>'ПРИЛОЖЕНИЕ 2.1 ПОСЕЩЕНИЯ С ПРОФ'!U15</f>
        <v>121378</v>
      </c>
      <c r="G24" s="167">
        <f>'ПРИЛОЖЕНИЕ 2.1 ПОСЕЩЕНИЯ С ПРОФ'!S15</f>
        <v>0</v>
      </c>
      <c r="H24" s="167">
        <f>'ПРИЛОЖЕНИЕ 2.2  НЕОТЛОЖ'!E15</f>
        <v>41500</v>
      </c>
      <c r="I24" s="167">
        <f>'ПРИЛОЖЕНИЕ 2.2  НЕОТЛОЖ'!G15</f>
        <v>0</v>
      </c>
      <c r="J24" s="167">
        <f>'ПРИЛОЖЕНИЕ 2.2  НЕОТЛОЖ'!Q15</f>
        <v>0</v>
      </c>
      <c r="K24" s="167">
        <f>'ПРИЛОЖЕНИЕ 2.3 ОБРАЩ по ЗАБОЛ'!E15</f>
        <v>124635</v>
      </c>
      <c r="L24" s="168">
        <f>'ПРИЛОЖЕНИЕ 2.3 ОБРАЩ по ЗАБОЛ'!G15</f>
        <v>122340</v>
      </c>
      <c r="M24" s="167">
        <f>'ПРИЛОЖЕНИЕ 2.3 ОБРАЩ по ЗАБОЛ'!AB15</f>
        <v>0</v>
      </c>
      <c r="N24" s="170">
        <f>'ПРИЛОЖЕНИЕ 2.4 УСЛУГИ'!AC15</f>
        <v>28255</v>
      </c>
      <c r="O24" s="168">
        <v>2400</v>
      </c>
      <c r="P24" s="167">
        <f>ДИСПАНСЕРН.НАБЛ.!M15</f>
        <v>17412</v>
      </c>
      <c r="Q24" s="169">
        <f t="shared" si="0"/>
        <v>10069</v>
      </c>
      <c r="R24" s="167">
        <f>10064+5</f>
        <v>10069</v>
      </c>
      <c r="S24" s="167">
        <v>0</v>
      </c>
      <c r="T24" s="168">
        <v>0</v>
      </c>
      <c r="U24" s="168"/>
      <c r="V24" s="168"/>
      <c r="W24" s="168"/>
      <c r="X24" s="167">
        <f>6669+400</f>
        <v>7069</v>
      </c>
      <c r="Y24" s="168">
        <f>0+400</f>
        <v>400</v>
      </c>
      <c r="Z24" s="168">
        <v>0</v>
      </c>
      <c r="AA24" s="168"/>
      <c r="AB24" s="167">
        <v>2374</v>
      </c>
      <c r="AC24" s="167"/>
      <c r="AD24" s="167"/>
      <c r="AE24" s="167">
        <v>0</v>
      </c>
      <c r="AF24" s="167">
        <v>0</v>
      </c>
      <c r="AG24" s="170">
        <f t="shared" si="1"/>
        <v>867438839</v>
      </c>
      <c r="AH24" s="167">
        <f t="shared" si="2"/>
        <v>429514358</v>
      </c>
      <c r="AI24" s="442">
        <f t="shared" si="3"/>
        <v>163512931</v>
      </c>
      <c r="AJ24" s="442">
        <f t="shared" si="4"/>
        <v>0</v>
      </c>
      <c r="AK24" s="167">
        <f>'ПРИЛОЖЕНИЕ 2.1 ПОСЕЩЕНИЯ С ПРОФ'!Z15</f>
        <v>156913819</v>
      </c>
      <c r="AL24" s="167">
        <f>'ПРИЛОЖЕНИЕ 2.1 ПОСЕЩЕНИЯ С ПРОФ'!V15</f>
        <v>42097325</v>
      </c>
      <c r="AM24" s="167"/>
      <c r="AN24" s="167">
        <f>'ПРИЛОЖЕНИЕ 2.2  НЕОТЛОЖ'!F15</f>
        <v>34958065</v>
      </c>
      <c r="AO24" s="167"/>
      <c r="AP24" s="167">
        <f>'ПРИЛОЖЕНИЕ 2.2  НЕОТЛОЖ'!R15</f>
        <v>0</v>
      </c>
      <c r="AQ24" s="167">
        <f>'ПРИЛОЖЕНИЕ 2.3 ОБРАЩ по ЗАБОЛ'!F15</f>
        <v>124096166</v>
      </c>
      <c r="AR24" s="167">
        <f>'ПРИЛОЖЕНИЕ 2.3 ОБРАЩ по ЗАБОЛ'!H15</f>
        <v>121415606</v>
      </c>
      <c r="AS24" s="167">
        <f>'ПРИЛОЖЕНИЕ 2.3 ОБРАЩ по ЗАБОЛ'!AC15</f>
        <v>0</v>
      </c>
      <c r="AT24" s="170">
        <f>'ПРИЛОЖЕНИЕ 2.4 УСЛУГИ'!AD15</f>
        <v>22886510</v>
      </c>
      <c r="AU24" s="167">
        <v>51832171</v>
      </c>
      <c r="AV24" s="167">
        <f>ДИСПАНСЕРН.НАБЛ.!N15</f>
        <v>38827627</v>
      </c>
      <c r="AW24" s="167">
        <f t="shared" si="5"/>
        <v>332785545</v>
      </c>
      <c r="AX24" s="167">
        <f>332683723+101822</f>
        <v>332785545</v>
      </c>
      <c r="AY24" s="167">
        <v>0</v>
      </c>
      <c r="AZ24" s="168">
        <v>0</v>
      </c>
      <c r="BA24" s="167"/>
      <c r="BB24" s="167"/>
      <c r="BC24" s="167"/>
      <c r="BD24" s="167">
        <f>98949719+6189217</f>
        <v>105138936</v>
      </c>
      <c r="BE24" s="168">
        <f>0+6189217</f>
        <v>6189217</v>
      </c>
      <c r="BF24" s="168">
        <v>0</v>
      </c>
      <c r="BG24" s="168"/>
      <c r="BH24" s="168">
        <v>55399670</v>
      </c>
      <c r="BI24" s="167"/>
      <c r="BJ24" s="167"/>
      <c r="BK24" s="167">
        <v>0</v>
      </c>
      <c r="BL24" s="171"/>
    </row>
    <row r="25" spans="1:64" s="172" customFormat="1" ht="15.75" customHeight="1" x14ac:dyDescent="0.25">
      <c r="A25" s="173">
        <v>10</v>
      </c>
      <c r="B25" s="164" t="s">
        <v>75</v>
      </c>
      <c r="C25" s="165">
        <v>760216</v>
      </c>
      <c r="D25" s="166" t="s">
        <v>76</v>
      </c>
      <c r="E25" s="167">
        <f>'ПРИЛОЖЕНИЕ 2.1 ПОСЕЩЕНИЯ С ПРОФ'!Y16</f>
        <v>417268</v>
      </c>
      <c r="F25" s="167">
        <f>'ПРИЛОЖЕНИЕ 2.1 ПОСЕЩЕНИЯ С ПРОФ'!U16</f>
        <v>324210</v>
      </c>
      <c r="G25" s="167">
        <f>'ПРИЛОЖЕНИЕ 2.1 ПОСЕЩЕНИЯ С ПРОФ'!S16</f>
        <v>0</v>
      </c>
      <c r="H25" s="167">
        <f>'ПРИЛОЖЕНИЕ 2.2  НЕОТЛОЖ'!E16</f>
        <v>62327</v>
      </c>
      <c r="I25" s="167">
        <f>'ПРИЛОЖЕНИЕ 2.2  НЕОТЛОЖ'!G16</f>
        <v>0</v>
      </c>
      <c r="J25" s="167">
        <f>'ПРИЛОЖЕНИЕ 2.2  НЕОТЛОЖ'!Q16</f>
        <v>0</v>
      </c>
      <c r="K25" s="167">
        <f>'ПРИЛОЖЕНИЕ 2.3 ОБРАЩ по ЗАБОЛ'!E16</f>
        <v>224922</v>
      </c>
      <c r="L25" s="168">
        <f>'ПРИЛОЖЕНИЕ 2.3 ОБРАЩ по ЗАБОЛ'!G16</f>
        <v>223722</v>
      </c>
      <c r="M25" s="167">
        <f>'ПРИЛОЖЕНИЕ 2.3 ОБРАЩ по ЗАБОЛ'!AB16</f>
        <v>0</v>
      </c>
      <c r="N25" s="170">
        <f>'ПРИЛОЖЕНИЕ 2.4 УСЛУГИ'!AC16</f>
        <v>26959</v>
      </c>
      <c r="O25" s="168">
        <v>0</v>
      </c>
      <c r="P25" s="167">
        <f>ДИСПАНСЕРН.НАБЛ.!M16</f>
        <v>37480</v>
      </c>
      <c r="Q25" s="169">
        <f t="shared" si="0"/>
        <v>8781</v>
      </c>
      <c r="R25" s="167">
        <f>8526+5</f>
        <v>8531</v>
      </c>
      <c r="S25" s="167">
        <v>0</v>
      </c>
      <c r="T25" s="168">
        <v>0</v>
      </c>
      <c r="U25" s="168"/>
      <c r="V25" s="168">
        <v>250</v>
      </c>
      <c r="W25" s="168"/>
      <c r="X25" s="167">
        <f>6379+280</f>
        <v>6659</v>
      </c>
      <c r="Y25" s="168">
        <v>0</v>
      </c>
      <c r="Z25" s="168">
        <v>0</v>
      </c>
      <c r="AA25" s="168"/>
      <c r="AB25" s="167">
        <v>0</v>
      </c>
      <c r="AC25" s="167"/>
      <c r="AD25" s="167"/>
      <c r="AE25" s="167">
        <v>0</v>
      </c>
      <c r="AF25" s="167">
        <v>0</v>
      </c>
      <c r="AG25" s="170">
        <f t="shared" si="1"/>
        <v>1167709554</v>
      </c>
      <c r="AH25" s="167">
        <f t="shared" si="2"/>
        <v>744626327</v>
      </c>
      <c r="AI25" s="442">
        <f t="shared" si="3"/>
        <v>336436074</v>
      </c>
      <c r="AJ25" s="442">
        <f t="shared" si="4"/>
        <v>0</v>
      </c>
      <c r="AK25" s="167">
        <f>'ПРИЛОЖЕНИЕ 2.1 ПОСЕЩЕНИЯ С ПРОФ'!Z16</f>
        <v>347340415</v>
      </c>
      <c r="AL25" s="167">
        <f>'ПРИЛОЖЕНИЕ 2.1 ПОСЕЩЕНИЯ С ПРОФ'!V16</f>
        <v>112445203</v>
      </c>
      <c r="AM25" s="167"/>
      <c r="AN25" s="167">
        <f>'ПРИЛОЖЕНИЕ 2.2  НЕОТЛОЖ'!F16</f>
        <v>49893498</v>
      </c>
      <c r="AO25" s="167"/>
      <c r="AP25" s="167">
        <f>'ПРИЛОЖЕНИЕ 2.2  НЕОТЛОЖ'!R16</f>
        <v>0</v>
      </c>
      <c r="AQ25" s="167">
        <f>'ПРИЛОЖЕНИЕ 2.3 ОБРАЩ по ЗАБОЛ'!F16</f>
        <v>226035851</v>
      </c>
      <c r="AR25" s="167">
        <f>'ПРИЛОЖЕНИЕ 2.3 ОБРАЩ по ЗАБОЛ'!H16</f>
        <v>223990871</v>
      </c>
      <c r="AS25" s="167">
        <f>'ПРИЛОЖЕНИЕ 2.3 ОБРАЩ по ЗАБОЛ'!AC16</f>
        <v>0</v>
      </c>
      <c r="AT25" s="170">
        <f>'ПРИЛОЖЕНИЕ 2.4 УСЛУГИ'!AD16</f>
        <v>37779721</v>
      </c>
      <c r="AU25" s="167">
        <v>0</v>
      </c>
      <c r="AV25" s="167">
        <f>ДИСПАНСЕРН.НАБЛ.!N16</f>
        <v>83576842</v>
      </c>
      <c r="AW25" s="167">
        <f t="shared" si="5"/>
        <v>312504609</v>
      </c>
      <c r="AX25" s="167">
        <f>293043629+208586</f>
        <v>293252215</v>
      </c>
      <c r="AY25" s="167">
        <v>0</v>
      </c>
      <c r="AZ25" s="168">
        <v>0</v>
      </c>
      <c r="BA25" s="167"/>
      <c r="BB25" s="167">
        <f>19149920+102474</f>
        <v>19252394</v>
      </c>
      <c r="BC25" s="167"/>
      <c r="BD25" s="167">
        <f>108225963+2352655</f>
        <v>110578618</v>
      </c>
      <c r="BE25" s="168">
        <v>0</v>
      </c>
      <c r="BF25" s="168">
        <v>0</v>
      </c>
      <c r="BG25" s="168"/>
      <c r="BH25" s="168">
        <v>0</v>
      </c>
      <c r="BI25" s="167"/>
      <c r="BJ25" s="167"/>
      <c r="BK25" s="167">
        <v>0</v>
      </c>
      <c r="BL25" s="171"/>
    </row>
    <row r="26" spans="1:64" s="172" customFormat="1" ht="15.75" customHeight="1" x14ac:dyDescent="0.25">
      <c r="A26" s="163">
        <v>11</v>
      </c>
      <c r="B26" s="164" t="s">
        <v>77</v>
      </c>
      <c r="C26" s="165">
        <v>760225</v>
      </c>
      <c r="D26" s="166" t="s">
        <v>290</v>
      </c>
      <c r="E26" s="167">
        <f>'ПРИЛОЖЕНИЕ 2.1 ПОСЕЩЕНИЯ С ПРОФ'!Y17</f>
        <v>361236</v>
      </c>
      <c r="F26" s="167">
        <f>'ПРИЛОЖЕНИЕ 2.1 ПОСЕЩЕНИЯ С ПРОФ'!U17</f>
        <v>269722</v>
      </c>
      <c r="G26" s="167">
        <f>'ПРИЛОЖЕНИЕ 2.1 ПОСЕЩЕНИЯ С ПРОФ'!S17</f>
        <v>0</v>
      </c>
      <c r="H26" s="167">
        <f>'ПРИЛОЖЕНИЕ 2.2  НЕОТЛОЖ'!E17</f>
        <v>50000</v>
      </c>
      <c r="I26" s="167">
        <f>'ПРИЛОЖЕНИЕ 2.2  НЕОТЛОЖ'!G17</f>
        <v>0</v>
      </c>
      <c r="J26" s="167">
        <f>'ПРИЛОЖЕНИЕ 2.2  НЕОТЛОЖ'!Q17</f>
        <v>0</v>
      </c>
      <c r="K26" s="167">
        <f>'ПРИЛОЖЕНИЕ 2.3 ОБРАЩ по ЗАБОЛ'!E17</f>
        <v>223325</v>
      </c>
      <c r="L26" s="168">
        <f>'ПРИЛОЖЕНИЕ 2.3 ОБРАЩ по ЗАБОЛ'!G17</f>
        <v>223325</v>
      </c>
      <c r="M26" s="167">
        <f>'ПРИЛОЖЕНИЕ 2.3 ОБРАЩ по ЗАБОЛ'!AB17</f>
        <v>0</v>
      </c>
      <c r="N26" s="170">
        <f>'ПРИЛОЖЕНИЕ 2.4 УСЛУГИ'!AC17</f>
        <v>13300</v>
      </c>
      <c r="O26" s="168">
        <v>0</v>
      </c>
      <c r="P26" s="167">
        <f>ДИСПАНСЕРН.НАБЛ.!M17</f>
        <v>33451</v>
      </c>
      <c r="Q26" s="169">
        <f t="shared" si="0"/>
        <v>11600</v>
      </c>
      <c r="R26" s="167">
        <v>11600</v>
      </c>
      <c r="S26" s="167">
        <v>970</v>
      </c>
      <c r="T26" s="168">
        <v>0</v>
      </c>
      <c r="U26" s="168"/>
      <c r="V26" s="168"/>
      <c r="W26" s="168"/>
      <c r="X26" s="167">
        <f>3462+120</f>
        <v>3582</v>
      </c>
      <c r="Y26" s="168">
        <v>0</v>
      </c>
      <c r="Z26" s="168">
        <v>0</v>
      </c>
      <c r="AA26" s="168"/>
      <c r="AB26" s="167">
        <f>0+120</f>
        <v>120</v>
      </c>
      <c r="AC26" s="167"/>
      <c r="AD26" s="167"/>
      <c r="AE26" s="167">
        <v>0</v>
      </c>
      <c r="AF26" s="167">
        <v>0</v>
      </c>
      <c r="AG26" s="170">
        <f t="shared" si="1"/>
        <v>1126111814</v>
      </c>
      <c r="AH26" s="167">
        <f t="shared" si="2"/>
        <v>694013764</v>
      </c>
      <c r="AI26" s="442">
        <f t="shared" si="3"/>
        <v>340579430</v>
      </c>
      <c r="AJ26" s="442">
        <f t="shared" si="4"/>
        <v>0</v>
      </c>
      <c r="AK26" s="167">
        <f>'ПРИЛОЖЕНИЕ 2.1 ПОСЕЩЕНИЯ С ПРОФ'!Z17</f>
        <v>322013622</v>
      </c>
      <c r="AL26" s="167">
        <f>'ПРИЛОЖЕНИЕ 2.1 ПОСЕЩЕНИЯ С ПРОФ'!V17</f>
        <v>93547223</v>
      </c>
      <c r="AM26" s="167"/>
      <c r="AN26" s="167">
        <f>'ПРИЛОЖЕНИЕ 2.2  НЕОТЛОЖ'!F17</f>
        <v>38175500</v>
      </c>
      <c r="AO26" s="167"/>
      <c r="AP26" s="167">
        <f>'ПРИЛОЖЕНИЕ 2.2  НЕОТЛОЖ'!R17</f>
        <v>0</v>
      </c>
      <c r="AQ26" s="167">
        <f>'ПРИЛОЖЕНИЕ 2.3 ОБРАЩ по ЗАБОЛ'!F17</f>
        <v>247032207</v>
      </c>
      <c r="AR26" s="167">
        <f>'ПРИЛОЖЕНИЕ 2.3 ОБРАЩ по ЗАБОЛ'!H17</f>
        <v>247032207</v>
      </c>
      <c r="AS26" s="167">
        <f>'ПРИЛОЖЕНИЕ 2.3 ОБРАЩ по ЗАБОЛ'!AC17</f>
        <v>0</v>
      </c>
      <c r="AT26" s="170">
        <f>'ПРИЛОЖЕНИЕ 2.4 УСЛУГИ'!AD17</f>
        <v>12199843</v>
      </c>
      <c r="AU26" s="167">
        <v>0</v>
      </c>
      <c r="AV26" s="167">
        <f>ДИСПАНСЕРН.НАБЛ.!N17</f>
        <v>74592592</v>
      </c>
      <c r="AW26" s="167">
        <f t="shared" si="5"/>
        <v>384783515</v>
      </c>
      <c r="AX26" s="167">
        <v>384783515</v>
      </c>
      <c r="AY26" s="167">
        <v>55621543</v>
      </c>
      <c r="AZ26" s="168">
        <v>0</v>
      </c>
      <c r="BA26" s="167"/>
      <c r="BB26" s="167"/>
      <c r="BC26" s="167"/>
      <c r="BD26" s="167">
        <f>44294073+3020462</f>
        <v>47314535</v>
      </c>
      <c r="BE26" s="168">
        <v>0</v>
      </c>
      <c r="BF26" s="168">
        <v>0</v>
      </c>
      <c r="BG26" s="168"/>
      <c r="BH26" s="168">
        <f>0+3020462</f>
        <v>3020462</v>
      </c>
      <c r="BI26" s="167"/>
      <c r="BJ26" s="167"/>
      <c r="BK26" s="167">
        <v>0</v>
      </c>
      <c r="BL26" s="171"/>
    </row>
    <row r="27" spans="1:64" s="172" customFormat="1" ht="15.75" customHeight="1" x14ac:dyDescent="0.25">
      <c r="A27" s="163">
        <v>12</v>
      </c>
      <c r="B27" s="164" t="s">
        <v>78</v>
      </c>
      <c r="C27" s="165">
        <v>760217</v>
      </c>
      <c r="D27" s="166" t="s">
        <v>291</v>
      </c>
      <c r="E27" s="167">
        <f>'ПРИЛОЖЕНИЕ 2.1 ПОСЕЩЕНИЯ С ПРОФ'!Y18</f>
        <v>227002</v>
      </c>
      <c r="F27" s="167">
        <f>'ПРИЛОЖЕНИЕ 2.1 ПОСЕЩЕНИЯ С ПРОФ'!U18</f>
        <v>165965</v>
      </c>
      <c r="G27" s="167">
        <f>'ПРИЛОЖЕНИЕ 2.1 ПОСЕЩЕНИЯ С ПРОФ'!S18</f>
        <v>0</v>
      </c>
      <c r="H27" s="167">
        <f>'ПРИЛОЖЕНИЕ 2.2  НЕОТЛОЖ'!E18</f>
        <v>16702</v>
      </c>
      <c r="I27" s="167">
        <f>'ПРИЛОЖЕНИЕ 2.2  НЕОТЛОЖ'!G18</f>
        <v>0</v>
      </c>
      <c r="J27" s="167">
        <f>'ПРИЛОЖЕНИЕ 2.2  НЕОТЛОЖ'!Q18</f>
        <v>0</v>
      </c>
      <c r="K27" s="167">
        <f>'ПРИЛОЖЕНИЕ 2.3 ОБРАЩ по ЗАБОЛ'!E18</f>
        <v>108286</v>
      </c>
      <c r="L27" s="168">
        <f>'ПРИЛОЖЕНИЕ 2.3 ОБРАЩ по ЗАБОЛ'!G18</f>
        <v>108286</v>
      </c>
      <c r="M27" s="167">
        <f>'ПРИЛОЖЕНИЕ 2.3 ОБРАЩ по ЗАБОЛ'!AB18</f>
        <v>0</v>
      </c>
      <c r="N27" s="170">
        <f>'ПРИЛОЖЕНИЕ 2.4 УСЛУГИ'!AC18</f>
        <v>7720</v>
      </c>
      <c r="O27" s="168">
        <v>0</v>
      </c>
      <c r="P27" s="167">
        <f>ДИСПАНСЕРН.НАБЛ.!M18</f>
        <v>29952</v>
      </c>
      <c r="Q27" s="169">
        <f t="shared" si="0"/>
        <v>2780</v>
      </c>
      <c r="R27" s="167">
        <v>2780</v>
      </c>
      <c r="S27" s="167">
        <v>0</v>
      </c>
      <c r="T27" s="168">
        <v>0</v>
      </c>
      <c r="U27" s="168"/>
      <c r="V27" s="168"/>
      <c r="W27" s="168"/>
      <c r="X27" s="167">
        <f>2800-5</f>
        <v>2795</v>
      </c>
      <c r="Y27" s="168">
        <v>0</v>
      </c>
      <c r="Z27" s="168">
        <v>0</v>
      </c>
      <c r="AA27" s="168"/>
      <c r="AB27" s="167">
        <v>0</v>
      </c>
      <c r="AC27" s="167"/>
      <c r="AD27" s="167"/>
      <c r="AE27" s="167">
        <v>0</v>
      </c>
      <c r="AF27" s="167">
        <v>0</v>
      </c>
      <c r="AG27" s="170">
        <f t="shared" si="1"/>
        <v>624287241</v>
      </c>
      <c r="AH27" s="167">
        <f t="shared" si="2"/>
        <v>458217714</v>
      </c>
      <c r="AI27" s="442">
        <f t="shared" si="3"/>
        <v>214096099</v>
      </c>
      <c r="AJ27" s="442">
        <f t="shared" si="4"/>
        <v>0</v>
      </c>
      <c r="AK27" s="167">
        <f>'ПРИЛОЖЕНИЕ 2.1 ПОСЕЩЕНИЯ С ПРОФ'!Z18</f>
        <v>214360329</v>
      </c>
      <c r="AL27" s="167">
        <f>'ПРИЛОЖЕНИЕ 2.1 ПОСЕЩЕНИЯ С ПРОФ'!V18</f>
        <v>57561359</v>
      </c>
      <c r="AM27" s="167"/>
      <c r="AN27" s="167">
        <f>'ПРИЛОЖЕНИЕ 2.2  НЕОТЛОЖ'!F18</f>
        <v>12752144</v>
      </c>
      <c r="AO27" s="167"/>
      <c r="AP27" s="167">
        <f>'ПРИЛОЖЕНИЕ 2.2  НЕОТЛОЖ'!R18</f>
        <v>0</v>
      </c>
      <c r="AQ27" s="167">
        <f>'ПРИЛОЖЕНИЕ 2.3 ОБРАЩ по ЗАБОЛ'!F18</f>
        <v>156534740</v>
      </c>
      <c r="AR27" s="167">
        <f>'ПРИЛОЖЕНИЕ 2.3 ОБРАЩ по ЗАБОЛ'!H18</f>
        <v>156534740</v>
      </c>
      <c r="AS27" s="167">
        <f>'ПРИЛОЖЕНИЕ 2.3 ОБРАЩ по ЗАБОЛ'!AC18</f>
        <v>0</v>
      </c>
      <c r="AT27" s="170">
        <f>'ПРИЛОЖЕНИЕ 2.4 УСЛУГИ'!AD18</f>
        <v>7780500</v>
      </c>
      <c r="AU27" s="167">
        <v>0</v>
      </c>
      <c r="AV27" s="167">
        <f>ДИСПАНСЕРН.НАБЛ.!N18</f>
        <v>66790001</v>
      </c>
      <c r="AW27" s="167">
        <f t="shared" si="5"/>
        <v>119980752</v>
      </c>
      <c r="AX27" s="167">
        <v>119980752</v>
      </c>
      <c r="AY27" s="167">
        <v>0</v>
      </c>
      <c r="AZ27" s="168">
        <v>0</v>
      </c>
      <c r="BA27" s="167"/>
      <c r="BB27" s="167"/>
      <c r="BC27" s="167"/>
      <c r="BD27" s="167">
        <f>46381021-292246</f>
        <v>46088775</v>
      </c>
      <c r="BE27" s="168">
        <v>0</v>
      </c>
      <c r="BF27" s="168">
        <v>0</v>
      </c>
      <c r="BG27" s="168"/>
      <c r="BH27" s="168">
        <v>0</v>
      </c>
      <c r="BI27" s="167"/>
      <c r="BJ27" s="167"/>
      <c r="BK27" s="167">
        <v>0</v>
      </c>
      <c r="BL27" s="171"/>
    </row>
    <row r="28" spans="1:64" s="172" customFormat="1" ht="15.75" customHeight="1" x14ac:dyDescent="0.25">
      <c r="A28" s="173">
        <v>13</v>
      </c>
      <c r="B28" s="164" t="s">
        <v>79</v>
      </c>
      <c r="C28" s="165">
        <v>760137</v>
      </c>
      <c r="D28" s="166" t="s">
        <v>292</v>
      </c>
      <c r="E28" s="167">
        <f>'ПРИЛОЖЕНИЕ 2.1 ПОСЕЩЕНИЯ С ПРОФ'!Y19</f>
        <v>290834</v>
      </c>
      <c r="F28" s="167">
        <f>'ПРИЛОЖЕНИЕ 2.1 ПОСЕЩЕНИЯ С ПРОФ'!U19</f>
        <v>206875</v>
      </c>
      <c r="G28" s="167">
        <f>'ПРИЛОЖЕНИЕ 2.1 ПОСЕЩЕНИЯ С ПРОФ'!S19</f>
        <v>0</v>
      </c>
      <c r="H28" s="167">
        <f>'ПРИЛОЖЕНИЕ 2.2  НЕОТЛОЖ'!E19</f>
        <v>12500</v>
      </c>
      <c r="I28" s="167">
        <f>'ПРИЛОЖЕНИЕ 2.2  НЕОТЛОЖ'!G19</f>
        <v>0</v>
      </c>
      <c r="J28" s="167">
        <f>'ПРИЛОЖЕНИЕ 2.2  НЕОТЛОЖ'!Q19</f>
        <v>0</v>
      </c>
      <c r="K28" s="167">
        <f>'ПРИЛОЖЕНИЕ 2.3 ОБРАЩ по ЗАБОЛ'!E19</f>
        <v>224936</v>
      </c>
      <c r="L28" s="168">
        <f>'ПРИЛОЖЕНИЕ 2.3 ОБРАЩ по ЗАБОЛ'!G19</f>
        <v>221186</v>
      </c>
      <c r="M28" s="167">
        <f>'ПРИЛОЖЕНИЕ 2.3 ОБРАЩ по ЗАБОЛ'!AB19</f>
        <v>0</v>
      </c>
      <c r="N28" s="170">
        <f>'ПРИЛОЖЕНИЕ 2.4 УСЛУГИ'!AC19</f>
        <v>25400</v>
      </c>
      <c r="O28" s="168">
        <v>0</v>
      </c>
      <c r="P28" s="167">
        <f>ДИСПАНСЕРН.НАБЛ.!M19</f>
        <v>42851</v>
      </c>
      <c r="Q28" s="169">
        <f t="shared" si="0"/>
        <v>16965</v>
      </c>
      <c r="R28" s="167">
        <f>16900+5</f>
        <v>16905</v>
      </c>
      <c r="S28" s="167">
        <v>0</v>
      </c>
      <c r="T28" s="168">
        <v>0</v>
      </c>
      <c r="U28" s="168"/>
      <c r="V28" s="168">
        <v>60</v>
      </c>
      <c r="W28" s="168"/>
      <c r="X28" s="167">
        <v>5155</v>
      </c>
      <c r="Y28" s="168">
        <v>1100</v>
      </c>
      <c r="Z28" s="168">
        <v>0</v>
      </c>
      <c r="AA28" s="168"/>
      <c r="AB28" s="167">
        <v>0</v>
      </c>
      <c r="AC28" s="167"/>
      <c r="AD28" s="167"/>
      <c r="AE28" s="167">
        <v>0</v>
      </c>
      <c r="AF28" s="167">
        <v>0</v>
      </c>
      <c r="AG28" s="170">
        <f t="shared" si="1"/>
        <v>1211611964</v>
      </c>
      <c r="AH28" s="167">
        <f t="shared" si="2"/>
        <v>632642108</v>
      </c>
      <c r="AI28" s="442">
        <f t="shared" si="3"/>
        <v>280206527</v>
      </c>
      <c r="AJ28" s="442">
        <f t="shared" si="4"/>
        <v>0</v>
      </c>
      <c r="AK28" s="167">
        <f>'ПРИЛОЖЕНИЕ 2.1 ПОСЕЩЕНИЯ С ПРОФ'!Z19</f>
        <v>281563872</v>
      </c>
      <c r="AL28" s="167">
        <f>'ПРИЛОЖЕНИЕ 2.1 ПОСЕЩЕНИЯ С ПРОФ'!V19</f>
        <v>71750105</v>
      </c>
      <c r="AM28" s="167"/>
      <c r="AN28" s="167">
        <f>'ПРИЛОЖЕНИЕ 2.2  НЕОТЛОЖ'!F19</f>
        <v>9543875</v>
      </c>
      <c r="AO28" s="167"/>
      <c r="AP28" s="167">
        <f>'ПРИЛОЖЕНИЕ 2.2  НЕОТЛОЖ'!R19</f>
        <v>0</v>
      </c>
      <c r="AQ28" s="167">
        <f>'ПРИЛОЖЕНИЕ 2.3 ОБРАЩ по ЗАБОЛ'!F19</f>
        <v>212836422</v>
      </c>
      <c r="AR28" s="167">
        <f>'ПРИЛОЖЕНИЕ 2.3 ОБРАЩ по ЗАБОЛ'!H19</f>
        <v>208456422</v>
      </c>
      <c r="AS28" s="167">
        <f>'ПРИЛОЖЕНИЕ 2.3 ОБРАЩ по ЗАБОЛ'!AC19</f>
        <v>0</v>
      </c>
      <c r="AT28" s="170">
        <f>'ПРИЛОЖЕНИЕ 2.4 УСЛУГИ'!AD19</f>
        <v>33145432</v>
      </c>
      <c r="AU28" s="167">
        <v>0</v>
      </c>
      <c r="AV28" s="167">
        <f>ДИСПАНСЕРН.НАБЛ.!N19</f>
        <v>95552507</v>
      </c>
      <c r="AW28" s="167">
        <f t="shared" si="5"/>
        <v>498905890</v>
      </c>
      <c r="AX28" s="167">
        <f>489016183+627287</f>
        <v>489643470</v>
      </c>
      <c r="AY28" s="167">
        <v>0</v>
      </c>
      <c r="AZ28" s="168">
        <v>0</v>
      </c>
      <c r="BA28" s="167"/>
      <c r="BB28" s="167">
        <v>9262420</v>
      </c>
      <c r="BC28" s="167"/>
      <c r="BD28" s="167">
        <v>80063966</v>
      </c>
      <c r="BE28" s="168">
        <v>38842711</v>
      </c>
      <c r="BF28" s="168">
        <v>0</v>
      </c>
      <c r="BG28" s="168"/>
      <c r="BH28" s="168">
        <v>0</v>
      </c>
      <c r="BI28" s="167"/>
      <c r="BJ28" s="167"/>
      <c r="BK28" s="167">
        <v>0</v>
      </c>
      <c r="BL28" s="171"/>
    </row>
    <row r="29" spans="1:64" s="172" customFormat="1" ht="15.75" customHeight="1" x14ac:dyDescent="0.25">
      <c r="A29" s="163">
        <v>14</v>
      </c>
      <c r="B29" s="164" t="s">
        <v>80</v>
      </c>
      <c r="C29" s="165">
        <v>760036</v>
      </c>
      <c r="D29" s="166" t="s">
        <v>81</v>
      </c>
      <c r="E29" s="167">
        <f>'ПРИЛОЖЕНИЕ 2.1 ПОСЕЩЕНИЯ С ПРОФ'!Y20</f>
        <v>217119</v>
      </c>
      <c r="F29" s="167">
        <f>'ПРИЛОЖЕНИЕ 2.1 ПОСЕЩЕНИЯ С ПРОФ'!U20</f>
        <v>179869</v>
      </c>
      <c r="G29" s="167">
        <f>'ПРИЛОЖЕНИЕ 2.1 ПОСЕЩЕНИЯ С ПРОФ'!S20</f>
        <v>0</v>
      </c>
      <c r="H29" s="167">
        <f>'ПРИЛОЖЕНИЕ 2.2  НЕОТЛОЖ'!E20</f>
        <v>37200</v>
      </c>
      <c r="I29" s="167">
        <f>'ПРИЛОЖЕНИЕ 2.2  НЕОТЛОЖ'!G20</f>
        <v>0</v>
      </c>
      <c r="J29" s="167">
        <f>'ПРИЛОЖЕНИЕ 2.2  НЕОТЛОЖ'!Q20</f>
        <v>0</v>
      </c>
      <c r="K29" s="167">
        <f>'ПРИЛОЖЕНИЕ 2.3 ОБРАЩ по ЗАБОЛ'!E20</f>
        <v>65240</v>
      </c>
      <c r="L29" s="168">
        <f>'ПРИЛОЖЕНИЕ 2.3 ОБРАЩ по ЗАБОЛ'!G20</f>
        <v>65240</v>
      </c>
      <c r="M29" s="167">
        <f>'ПРИЛОЖЕНИЕ 2.3 ОБРАЩ по ЗАБОЛ'!AB20</f>
        <v>0</v>
      </c>
      <c r="N29" s="170">
        <f>'ПРИЛОЖЕНИЕ 2.4 УСЛУГИ'!AC20</f>
        <v>5580</v>
      </c>
      <c r="O29" s="168">
        <v>0</v>
      </c>
      <c r="P29" s="167">
        <f>ДИСПАНСЕРН.НАБЛ.!M20</f>
        <v>0</v>
      </c>
      <c r="Q29" s="169">
        <f t="shared" si="0"/>
        <v>0</v>
      </c>
      <c r="R29" s="167">
        <v>0</v>
      </c>
      <c r="S29" s="167">
        <v>0</v>
      </c>
      <c r="T29" s="168">
        <v>0</v>
      </c>
      <c r="U29" s="168"/>
      <c r="V29" s="168"/>
      <c r="W29" s="168"/>
      <c r="X29" s="167">
        <v>1900</v>
      </c>
      <c r="Y29" s="168">
        <v>0</v>
      </c>
      <c r="Z29" s="168">
        <v>0</v>
      </c>
      <c r="AA29" s="168"/>
      <c r="AB29" s="167">
        <v>0</v>
      </c>
      <c r="AC29" s="167"/>
      <c r="AD29" s="167"/>
      <c r="AE29" s="167">
        <v>0</v>
      </c>
      <c r="AF29" s="167">
        <v>0</v>
      </c>
      <c r="AG29" s="170">
        <f t="shared" si="1"/>
        <v>308961330</v>
      </c>
      <c r="AH29" s="167">
        <f t="shared" si="2"/>
        <v>271336604</v>
      </c>
      <c r="AI29" s="442">
        <f t="shared" si="3"/>
        <v>146105565</v>
      </c>
      <c r="AJ29" s="442">
        <f t="shared" si="4"/>
        <v>0</v>
      </c>
      <c r="AK29" s="167">
        <f>'ПРИЛОЖЕНИЕ 2.1 ПОСЕЩЕНИЯ С ПРОФ'!Z20</f>
        <v>148700120</v>
      </c>
      <c r="AL29" s="167">
        <f>'ПРИЛОЖЕНИЕ 2.1 ПОСЕЩЕНИЯ С ПРОФ'!V20</f>
        <v>62383659</v>
      </c>
      <c r="AM29" s="167"/>
      <c r="AN29" s="167">
        <f>'ПРИЛОЖЕНИЕ 2.2  НЕОТЛОЖ'!F20</f>
        <v>33245724</v>
      </c>
      <c r="AO29" s="167"/>
      <c r="AP29" s="167">
        <f>'ПРИЛОЖЕНИЕ 2.2  НЕОТЛОЖ'!R20</f>
        <v>0</v>
      </c>
      <c r="AQ29" s="167">
        <f>'ПРИЛОЖЕНИЕ 2.3 ОБРАЩ по ЗАБОЛ'!F20</f>
        <v>83721906</v>
      </c>
      <c r="AR29" s="167">
        <f>'ПРИЛОЖЕНИЕ 2.3 ОБРАЩ по ЗАБОЛ'!H20</f>
        <v>83721906</v>
      </c>
      <c r="AS29" s="167">
        <f>'ПРИЛОЖЕНИЕ 2.3 ОБРАЩ по ЗАБОЛ'!AC20</f>
        <v>0</v>
      </c>
      <c r="AT29" s="170">
        <f>'ПРИЛОЖЕНИЕ 2.4 УСЛУГИ'!AD20</f>
        <v>5668854</v>
      </c>
      <c r="AU29" s="167">
        <v>0</v>
      </c>
      <c r="AV29" s="167">
        <f>ДИСПАНСЕРН.НАБЛ.!N20</f>
        <v>0</v>
      </c>
      <c r="AW29" s="167">
        <f t="shared" si="5"/>
        <v>0</v>
      </c>
      <c r="AX29" s="167">
        <v>0</v>
      </c>
      <c r="AY29" s="167">
        <v>0</v>
      </c>
      <c r="AZ29" s="168">
        <v>0</v>
      </c>
      <c r="BA29" s="167"/>
      <c r="BB29" s="167"/>
      <c r="BC29" s="167"/>
      <c r="BD29" s="167">
        <v>37624726</v>
      </c>
      <c r="BE29" s="168">
        <v>0</v>
      </c>
      <c r="BF29" s="168">
        <v>0</v>
      </c>
      <c r="BG29" s="168"/>
      <c r="BH29" s="168">
        <v>0</v>
      </c>
      <c r="BI29" s="167"/>
      <c r="BJ29" s="167"/>
      <c r="BK29" s="167">
        <v>0</v>
      </c>
      <c r="BL29" s="171"/>
    </row>
    <row r="30" spans="1:64" s="172" customFormat="1" ht="15.75" customHeight="1" x14ac:dyDescent="0.25">
      <c r="A30" s="174">
        <v>15</v>
      </c>
      <c r="B30" s="164" t="s">
        <v>82</v>
      </c>
      <c r="C30" s="165">
        <v>760039</v>
      </c>
      <c r="D30" s="166" t="s">
        <v>293</v>
      </c>
      <c r="E30" s="167">
        <f>'ПРИЛОЖЕНИЕ 2.1 ПОСЕЩЕНИЯ С ПРОФ'!Y21</f>
        <v>102229</v>
      </c>
      <c r="F30" s="167">
        <f>'ПРИЛОЖЕНИЕ 2.1 ПОСЕЩЕНИЯ С ПРОФ'!U21</f>
        <v>80170</v>
      </c>
      <c r="G30" s="167">
        <f>'ПРИЛОЖЕНИЕ 2.1 ПОСЕЩЕНИЯ С ПРОФ'!S21</f>
        <v>0</v>
      </c>
      <c r="H30" s="167">
        <f>'ПРИЛОЖЕНИЕ 2.2  НЕОТЛОЖ'!E21</f>
        <v>14407</v>
      </c>
      <c r="I30" s="167">
        <f>'ПРИЛОЖЕНИЕ 2.2  НЕОТЛОЖ'!G21</f>
        <v>0</v>
      </c>
      <c r="J30" s="167">
        <f>'ПРИЛОЖЕНИЕ 2.2  НЕОТЛОЖ'!Q21</f>
        <v>0</v>
      </c>
      <c r="K30" s="167">
        <f>'ПРИЛОЖЕНИЕ 2.3 ОБРАЩ по ЗАБОЛ'!E21</f>
        <v>45723</v>
      </c>
      <c r="L30" s="168">
        <f>'ПРИЛОЖЕНИЕ 2.3 ОБРАЩ по ЗАБОЛ'!G21</f>
        <v>45723</v>
      </c>
      <c r="M30" s="167">
        <f>'ПРИЛОЖЕНИЕ 2.3 ОБРАЩ по ЗАБОЛ'!AB21</f>
        <v>0</v>
      </c>
      <c r="N30" s="170">
        <f>'ПРИЛОЖЕНИЕ 2.4 УСЛУГИ'!AC21</f>
        <v>2400</v>
      </c>
      <c r="O30" s="168">
        <v>0</v>
      </c>
      <c r="P30" s="167">
        <f>ДИСПАНСЕРН.НАБЛ.!M21</f>
        <v>0</v>
      </c>
      <c r="Q30" s="169">
        <f t="shared" si="0"/>
        <v>0</v>
      </c>
      <c r="R30" s="167">
        <v>0</v>
      </c>
      <c r="S30" s="167">
        <v>0</v>
      </c>
      <c r="T30" s="168">
        <v>0</v>
      </c>
      <c r="U30" s="168"/>
      <c r="V30" s="168"/>
      <c r="W30" s="168"/>
      <c r="X30" s="167">
        <v>1165</v>
      </c>
      <c r="Y30" s="168">
        <v>0</v>
      </c>
      <c r="Z30" s="168">
        <v>0</v>
      </c>
      <c r="AA30" s="168"/>
      <c r="AB30" s="167">
        <v>0</v>
      </c>
      <c r="AC30" s="167"/>
      <c r="AD30" s="167"/>
      <c r="AE30" s="167">
        <v>0</v>
      </c>
      <c r="AF30" s="167">
        <v>0</v>
      </c>
      <c r="AG30" s="170">
        <f t="shared" si="1"/>
        <v>165811543</v>
      </c>
      <c r="AH30" s="167">
        <f t="shared" si="2"/>
        <v>152892463</v>
      </c>
      <c r="AI30" s="442">
        <f t="shared" si="3"/>
        <v>88385905</v>
      </c>
      <c r="AJ30" s="442">
        <f t="shared" si="4"/>
        <v>0</v>
      </c>
      <c r="AK30" s="167">
        <f>'ПРИЛОЖЕНИЕ 2.1 ПОСЕЩЕНИЯ С ПРОФ'!Z21</f>
        <v>79550758</v>
      </c>
      <c r="AL30" s="167">
        <f>'ПРИЛОЖЕНИЕ 2.1 ПОСЕЩЕНИЯ С ПРОФ'!V21</f>
        <v>27805225</v>
      </c>
      <c r="AM30" s="167"/>
      <c r="AN30" s="167">
        <f>'ПРИЛОЖЕНИЕ 2.2  НЕОТЛОЖ'!F21</f>
        <v>10999889</v>
      </c>
      <c r="AO30" s="167"/>
      <c r="AP30" s="167">
        <f>'ПРИЛОЖЕНИЕ 2.2  НЕОТЛОЖ'!R21</f>
        <v>0</v>
      </c>
      <c r="AQ30" s="167">
        <f>'ПРИЛОЖЕНИЕ 2.3 ОБРАЩ по ЗАБОЛ'!F21</f>
        <v>60580680</v>
      </c>
      <c r="AR30" s="167">
        <f>'ПРИЛОЖЕНИЕ 2.3 ОБРАЩ по ЗАБОЛ'!H21</f>
        <v>60580680</v>
      </c>
      <c r="AS30" s="167">
        <f>'ПРИЛОЖЕНИЕ 2.3 ОБРАЩ по ЗАБОЛ'!AC21</f>
        <v>0</v>
      </c>
      <c r="AT30" s="170">
        <f>'ПРИЛОЖЕНИЕ 2.4 УСЛУГИ'!AD21</f>
        <v>1761136</v>
      </c>
      <c r="AU30" s="167">
        <v>0</v>
      </c>
      <c r="AV30" s="167">
        <f>ДИСПАНСЕРН.НАБЛ.!N21</f>
        <v>0</v>
      </c>
      <c r="AW30" s="167">
        <f t="shared" si="5"/>
        <v>0</v>
      </c>
      <c r="AX30" s="167">
        <v>0</v>
      </c>
      <c r="AY30" s="167">
        <v>0</v>
      </c>
      <c r="AZ30" s="168">
        <v>0</v>
      </c>
      <c r="BA30" s="167"/>
      <c r="BB30" s="167"/>
      <c r="BC30" s="167"/>
      <c r="BD30" s="167">
        <v>12919080</v>
      </c>
      <c r="BE30" s="168">
        <v>0</v>
      </c>
      <c r="BF30" s="168">
        <v>0</v>
      </c>
      <c r="BG30" s="168"/>
      <c r="BH30" s="168">
        <v>0</v>
      </c>
      <c r="BI30" s="167"/>
      <c r="BJ30" s="167"/>
      <c r="BK30" s="167">
        <v>0</v>
      </c>
      <c r="BL30" s="171"/>
    </row>
    <row r="31" spans="1:64" ht="15.75" customHeight="1" x14ac:dyDescent="0.25">
      <c r="A31" s="149">
        <v>16</v>
      </c>
      <c r="B31" s="45" t="s">
        <v>83</v>
      </c>
      <c r="C31" s="46">
        <v>760218</v>
      </c>
      <c r="D31" s="47" t="s">
        <v>84</v>
      </c>
      <c r="E31" s="38">
        <f>'ПРИЛОЖЕНИЕ 2.1 ПОСЕЩЕНИЯ С ПРОФ'!Y22</f>
        <v>58000</v>
      </c>
      <c r="F31" s="34"/>
      <c r="G31" s="38">
        <f>'ПРИЛОЖЕНИЕ 2.1 ПОСЕЩЕНИЯ С ПРОФ'!S22</f>
        <v>0</v>
      </c>
      <c r="H31" s="38">
        <f>'ПРИЛОЖЕНИЕ 2.2  НЕОТЛОЖ'!E22</f>
        <v>45000</v>
      </c>
      <c r="I31" s="38">
        <f>'ПРИЛОЖЕНИЕ 2.2  НЕОТЛОЖ'!G22</f>
        <v>0</v>
      </c>
      <c r="J31" s="38">
        <f>'ПРИЛОЖЕНИЕ 2.2  НЕОТЛОЖ'!Q22</f>
        <v>0</v>
      </c>
      <c r="K31" s="38">
        <f>'ПРИЛОЖЕНИЕ 2.3 ОБРАЩ по ЗАБОЛ'!E22</f>
        <v>35000</v>
      </c>
      <c r="L31" s="48">
        <f>'ПРИЛОЖЕНИЕ 2.3 ОБРАЩ по ЗАБОЛ'!G22</f>
        <v>0</v>
      </c>
      <c r="M31" s="38">
        <f>'ПРИЛОЖЕНИЕ 2.3 ОБРАЩ по ЗАБОЛ'!AB22</f>
        <v>0</v>
      </c>
      <c r="N31" s="35">
        <f>'ПРИЛОЖЕНИЕ 2.4 УСЛУГИ'!AC22</f>
        <v>0</v>
      </c>
      <c r="O31" s="48">
        <v>0</v>
      </c>
      <c r="P31" s="38">
        <f>ДИСПАНСЕРН.НАБЛ.!M22</f>
        <v>0</v>
      </c>
      <c r="Q31" s="37">
        <f t="shared" si="0"/>
        <v>0</v>
      </c>
      <c r="R31" s="38">
        <v>0</v>
      </c>
      <c r="S31" s="34">
        <v>0</v>
      </c>
      <c r="T31" s="48">
        <v>0</v>
      </c>
      <c r="U31" s="48"/>
      <c r="V31" s="48"/>
      <c r="W31" s="48"/>
      <c r="X31" s="38">
        <v>380</v>
      </c>
      <c r="Y31" s="48">
        <v>0</v>
      </c>
      <c r="Z31" s="48">
        <v>0</v>
      </c>
      <c r="AA31" s="48"/>
      <c r="AB31" s="38">
        <v>0</v>
      </c>
      <c r="AC31" s="38"/>
      <c r="AD31" s="38"/>
      <c r="AE31" s="38">
        <v>0</v>
      </c>
      <c r="AF31" s="38">
        <v>0</v>
      </c>
      <c r="AG31" s="35">
        <f t="shared" si="1"/>
        <v>133373574</v>
      </c>
      <c r="AH31" s="38">
        <f t="shared" si="2"/>
        <v>129080317</v>
      </c>
      <c r="AI31" s="442">
        <f t="shared" si="3"/>
        <v>0</v>
      </c>
      <c r="AJ31" s="442">
        <f t="shared" si="4"/>
        <v>0</v>
      </c>
      <c r="AK31" s="38">
        <f>'ПРИЛОЖЕНИЕ 2.1 ПОСЕЩЕНИЯ С ПРОФ'!Z22</f>
        <v>42529622</v>
      </c>
      <c r="AL31" s="38"/>
      <c r="AM31" s="38"/>
      <c r="AN31" s="38">
        <f>'ПРИЛОЖЕНИЕ 2.2  НЕОТЛОЖ'!F22</f>
        <v>34357950</v>
      </c>
      <c r="AO31" s="38"/>
      <c r="AP31" s="38">
        <f>'ПРИЛОЖЕНИЕ 2.2  НЕОТЛОЖ'!R22</f>
        <v>0</v>
      </c>
      <c r="AQ31" s="38">
        <f>'ПРИЛОЖЕНИЕ 2.3 ОБРАЩ по ЗАБОЛ'!F22</f>
        <v>52192745</v>
      </c>
      <c r="AR31" s="38">
        <f>'ПРИЛОЖЕНИЕ 2.3 ОБРАЩ по ЗАБОЛ'!H22</f>
        <v>0</v>
      </c>
      <c r="AS31" s="38">
        <f>'ПРИЛОЖЕНИЕ 2.3 ОБРАЩ по ЗАБОЛ'!AC22</f>
        <v>0</v>
      </c>
      <c r="AT31" s="35">
        <f>'ПРИЛОЖЕНИЕ 2.4 УСЛУГИ'!AD22</f>
        <v>0</v>
      </c>
      <c r="AU31" s="38">
        <v>0</v>
      </c>
      <c r="AV31" s="38">
        <f>ДИСПАНСЕРН.НАБЛ.!N22</f>
        <v>0</v>
      </c>
      <c r="AW31" s="38">
        <f t="shared" si="5"/>
        <v>0</v>
      </c>
      <c r="AX31" s="38">
        <v>0</v>
      </c>
      <c r="AY31" s="34">
        <v>0</v>
      </c>
      <c r="AZ31" s="48">
        <v>0</v>
      </c>
      <c r="BA31" s="38"/>
      <c r="BB31" s="38"/>
      <c r="BC31" s="38"/>
      <c r="BD31" s="34">
        <v>4293257</v>
      </c>
      <c r="BE31" s="48">
        <v>0</v>
      </c>
      <c r="BF31" s="48">
        <v>0</v>
      </c>
      <c r="BG31" s="48"/>
      <c r="BH31" s="48">
        <v>0</v>
      </c>
      <c r="BI31" s="38"/>
      <c r="BJ31" s="38"/>
      <c r="BK31" s="38">
        <v>0</v>
      </c>
      <c r="BL31" s="50"/>
    </row>
    <row r="32" spans="1:64" s="172" customFormat="1" ht="32.25" customHeight="1" x14ac:dyDescent="0.25">
      <c r="A32" s="173">
        <v>17</v>
      </c>
      <c r="B32" s="164" t="s">
        <v>85</v>
      </c>
      <c r="C32" s="165">
        <v>760065</v>
      </c>
      <c r="D32" s="166" t="s">
        <v>294</v>
      </c>
      <c r="E32" s="167">
        <f>'ПРИЛОЖЕНИЕ 2.1 ПОСЕЩЕНИЯ С ПРОФ'!Y23</f>
        <v>87999</v>
      </c>
      <c r="F32" s="167">
        <f>'ПРИЛОЖЕНИЕ 2.1 ПОСЕЩЕНИЯ С ПРОФ'!U23</f>
        <v>68198</v>
      </c>
      <c r="G32" s="167">
        <f>'ПРИЛОЖЕНИЕ 2.1 ПОСЕЩЕНИЯ С ПРОФ'!S23</f>
        <v>0</v>
      </c>
      <c r="H32" s="167">
        <f>'ПРИЛОЖЕНИЕ 2.2  НЕОТЛОЖ'!E23</f>
        <v>14500</v>
      </c>
      <c r="I32" s="167">
        <f>'ПРИЛОЖЕНИЕ 2.2  НЕОТЛОЖ'!G23</f>
        <v>0</v>
      </c>
      <c r="J32" s="167">
        <f>'ПРИЛОЖЕНИЕ 2.2  НЕОТЛОЖ'!Q23</f>
        <v>0</v>
      </c>
      <c r="K32" s="167">
        <f>'ПРИЛОЖЕНИЕ 2.3 ОБРАЩ по ЗАБОЛ'!E23</f>
        <v>51200</v>
      </c>
      <c r="L32" s="168">
        <f>'ПРИЛОЖЕНИЕ 2.3 ОБРАЩ по ЗАБОЛ'!G23</f>
        <v>51200</v>
      </c>
      <c r="M32" s="167">
        <f>'ПРИЛОЖЕНИЕ 2.3 ОБРАЩ по ЗАБОЛ'!AB23</f>
        <v>0</v>
      </c>
      <c r="N32" s="170">
        <f>'ПРИЛОЖЕНИЕ 2.4 УСЛУГИ'!AC23</f>
        <v>3140</v>
      </c>
      <c r="O32" s="168">
        <v>0</v>
      </c>
      <c r="P32" s="167">
        <f>ДИСПАНСЕРН.НАБЛ.!M23</f>
        <v>10569</v>
      </c>
      <c r="Q32" s="169">
        <f t="shared" si="0"/>
        <v>0</v>
      </c>
      <c r="R32" s="167">
        <v>0</v>
      </c>
      <c r="S32" s="167">
        <v>0</v>
      </c>
      <c r="T32" s="168">
        <v>0</v>
      </c>
      <c r="U32" s="168"/>
      <c r="V32" s="168"/>
      <c r="W32" s="168"/>
      <c r="X32" s="167">
        <v>1100</v>
      </c>
      <c r="Y32" s="168">
        <v>0</v>
      </c>
      <c r="Z32" s="168">
        <v>0</v>
      </c>
      <c r="AA32" s="168"/>
      <c r="AB32" s="167">
        <v>0</v>
      </c>
      <c r="AC32" s="167"/>
      <c r="AD32" s="167"/>
      <c r="AE32" s="167">
        <v>0</v>
      </c>
      <c r="AF32" s="167">
        <v>0</v>
      </c>
      <c r="AG32" s="170">
        <f t="shared" si="1"/>
        <v>168461191</v>
      </c>
      <c r="AH32" s="167">
        <f t="shared" si="2"/>
        <v>157296315</v>
      </c>
      <c r="AI32" s="442">
        <f t="shared" si="3"/>
        <v>69511405</v>
      </c>
      <c r="AJ32" s="442">
        <f t="shared" si="4"/>
        <v>0</v>
      </c>
      <c r="AK32" s="167">
        <f>'ПРИЛОЖЕНИЕ 2.1 ПОСЕЩЕНИЯ С ПРОФ'!Z23</f>
        <v>74991062</v>
      </c>
      <c r="AL32" s="167">
        <f>'ПРИЛОЖЕНИЕ 2.1 ПОСЕЩЕНИЯ С ПРОФ'!V23</f>
        <v>23652996</v>
      </c>
      <c r="AM32" s="167"/>
      <c r="AN32" s="167">
        <f>'ПРИЛОЖЕНИЕ 2.2  НЕОТЛОЖ'!F23</f>
        <v>11070895</v>
      </c>
      <c r="AO32" s="167"/>
      <c r="AP32" s="167">
        <f>'ПРИЛОЖЕНИЕ 2.2  НЕОТЛОЖ'!R23</f>
        <v>0</v>
      </c>
      <c r="AQ32" s="167">
        <f>'ПРИЛОЖЕНИЕ 2.3 ОБРАЩ по ЗАБОЛ'!F23</f>
        <v>45858409</v>
      </c>
      <c r="AR32" s="167">
        <f>'ПРИЛОЖЕНИЕ 2.3 ОБРАЩ по ЗАБОЛ'!H23</f>
        <v>45858409</v>
      </c>
      <c r="AS32" s="167">
        <f>'ПРИЛОЖЕНИЕ 2.3 ОБРАЩ по ЗАБОЛ'!AC23</f>
        <v>0</v>
      </c>
      <c r="AT32" s="170">
        <f>'ПРИЛОЖЕНИЕ 2.4 УСЛУГИ'!AD23</f>
        <v>1808455</v>
      </c>
      <c r="AU32" s="167">
        <v>0</v>
      </c>
      <c r="AV32" s="167">
        <f>ДИСПАНСЕРН.НАБЛ.!N23</f>
        <v>23567494</v>
      </c>
      <c r="AW32" s="167">
        <f t="shared" si="5"/>
        <v>0</v>
      </c>
      <c r="AX32" s="167">
        <v>0</v>
      </c>
      <c r="AY32" s="167">
        <v>0</v>
      </c>
      <c r="AZ32" s="168">
        <v>0</v>
      </c>
      <c r="BA32" s="167"/>
      <c r="BB32" s="167"/>
      <c r="BC32" s="167"/>
      <c r="BD32" s="167">
        <v>11164876</v>
      </c>
      <c r="BE32" s="168">
        <v>0</v>
      </c>
      <c r="BF32" s="168">
        <v>0</v>
      </c>
      <c r="BG32" s="168"/>
      <c r="BH32" s="168">
        <v>0</v>
      </c>
      <c r="BI32" s="167"/>
      <c r="BJ32" s="167"/>
      <c r="BK32" s="167">
        <v>0</v>
      </c>
      <c r="BL32" s="171"/>
    </row>
    <row r="33" spans="1:64" ht="15.75" customHeight="1" x14ac:dyDescent="0.25">
      <c r="A33" s="149">
        <v>18</v>
      </c>
      <c r="B33" s="45" t="s">
        <v>86</v>
      </c>
      <c r="C33" s="46">
        <v>760066</v>
      </c>
      <c r="D33" s="47" t="s">
        <v>295</v>
      </c>
      <c r="E33" s="38">
        <f>'ПРИЛОЖЕНИЕ 2.1 ПОСЕЩЕНИЯ С ПРОФ'!Y24</f>
        <v>18500</v>
      </c>
      <c r="F33" s="34"/>
      <c r="G33" s="38">
        <f>'ПРИЛОЖЕНИЕ 2.1 ПОСЕЩЕНИЯ С ПРОФ'!S24</f>
        <v>0</v>
      </c>
      <c r="H33" s="38">
        <f>'ПРИЛОЖЕНИЕ 2.2  НЕОТЛОЖ'!E24</f>
        <v>3600</v>
      </c>
      <c r="I33" s="38">
        <f>'ПРИЛОЖЕНИЕ 2.2  НЕОТЛОЖ'!G24</f>
        <v>0</v>
      </c>
      <c r="J33" s="38">
        <f>'ПРИЛОЖЕНИЕ 2.2  НЕОТЛОЖ'!Q24</f>
        <v>0</v>
      </c>
      <c r="K33" s="38">
        <f>'ПРИЛОЖЕНИЕ 2.3 ОБРАЩ по ЗАБОЛ'!E24</f>
        <v>30410</v>
      </c>
      <c r="L33" s="48">
        <f>'ПРИЛОЖЕНИЕ 2.3 ОБРАЩ по ЗАБОЛ'!G24</f>
        <v>0</v>
      </c>
      <c r="M33" s="38">
        <f>'ПРИЛОЖЕНИЕ 2.3 ОБРАЩ по ЗАБОЛ'!AB24</f>
        <v>0</v>
      </c>
      <c r="N33" s="35">
        <f>'ПРИЛОЖЕНИЕ 2.4 УСЛУГИ'!AC24</f>
        <v>0</v>
      </c>
      <c r="O33" s="48">
        <v>0</v>
      </c>
      <c r="P33" s="38">
        <f>ДИСПАНСЕРН.НАБЛ.!M24</f>
        <v>0</v>
      </c>
      <c r="Q33" s="37">
        <f t="shared" si="0"/>
        <v>0</v>
      </c>
      <c r="R33" s="38">
        <v>0</v>
      </c>
      <c r="S33" s="34">
        <v>0</v>
      </c>
      <c r="T33" s="48">
        <v>0</v>
      </c>
      <c r="U33" s="48"/>
      <c r="V33" s="48"/>
      <c r="W33" s="48"/>
      <c r="X33" s="38">
        <v>0</v>
      </c>
      <c r="Y33" s="48">
        <v>0</v>
      </c>
      <c r="Z33" s="48">
        <v>0</v>
      </c>
      <c r="AA33" s="48"/>
      <c r="AB33" s="38">
        <v>0</v>
      </c>
      <c r="AC33" s="38"/>
      <c r="AD33" s="38"/>
      <c r="AE33" s="38">
        <v>0</v>
      </c>
      <c r="AF33" s="38">
        <v>0</v>
      </c>
      <c r="AG33" s="35">
        <f t="shared" si="1"/>
        <v>61699333</v>
      </c>
      <c r="AH33" s="38">
        <f t="shared" si="2"/>
        <v>61699333</v>
      </c>
      <c r="AI33" s="442">
        <f t="shared" si="3"/>
        <v>0</v>
      </c>
      <c r="AJ33" s="442">
        <f t="shared" si="4"/>
        <v>0</v>
      </c>
      <c r="AK33" s="38">
        <f>'ПРИЛОЖЕНИЕ 2.1 ПОСЕЩЕНИЯ С ПРОФ'!Z24</f>
        <v>13572895</v>
      </c>
      <c r="AL33" s="38"/>
      <c r="AM33" s="38"/>
      <c r="AN33" s="38">
        <f>'ПРИЛОЖЕНИЕ 2.2  НЕОТЛОЖ'!F24</f>
        <v>2748636</v>
      </c>
      <c r="AO33" s="38"/>
      <c r="AP33" s="38">
        <f>'ПРИЛОЖЕНИЕ 2.2  НЕОТЛОЖ'!R24</f>
        <v>0</v>
      </c>
      <c r="AQ33" s="38">
        <f>'ПРИЛОЖЕНИЕ 2.3 ОБРАЩ по ЗАБОЛ'!F24</f>
        <v>45377802</v>
      </c>
      <c r="AR33" s="38">
        <f>'ПРИЛОЖЕНИЕ 2.3 ОБРАЩ по ЗАБОЛ'!H24</f>
        <v>0</v>
      </c>
      <c r="AS33" s="38">
        <f>'ПРИЛОЖЕНИЕ 2.3 ОБРАЩ по ЗАБОЛ'!AC24</f>
        <v>0</v>
      </c>
      <c r="AT33" s="35">
        <f>'ПРИЛОЖЕНИЕ 2.4 УСЛУГИ'!AD24</f>
        <v>0</v>
      </c>
      <c r="AU33" s="38">
        <v>0</v>
      </c>
      <c r="AV33" s="38">
        <f>ДИСПАНСЕРН.НАБЛ.!N24</f>
        <v>0</v>
      </c>
      <c r="AW33" s="38">
        <f t="shared" si="5"/>
        <v>0</v>
      </c>
      <c r="AX33" s="38">
        <v>0</v>
      </c>
      <c r="AY33" s="34">
        <v>0</v>
      </c>
      <c r="AZ33" s="48">
        <v>0</v>
      </c>
      <c r="BA33" s="38"/>
      <c r="BB33" s="38"/>
      <c r="BC33" s="38"/>
      <c r="BD33" s="34">
        <v>0</v>
      </c>
      <c r="BE33" s="48">
        <v>0</v>
      </c>
      <c r="BF33" s="48">
        <v>0</v>
      </c>
      <c r="BG33" s="48"/>
      <c r="BH33" s="48">
        <v>0</v>
      </c>
      <c r="BI33" s="38"/>
      <c r="BJ33" s="38"/>
      <c r="BK33" s="38">
        <v>0</v>
      </c>
      <c r="BL33" s="50"/>
    </row>
    <row r="34" spans="1:64" s="172" customFormat="1" ht="15.75" customHeight="1" x14ac:dyDescent="0.25">
      <c r="A34" s="163">
        <v>19</v>
      </c>
      <c r="B34" s="164" t="s">
        <v>87</v>
      </c>
      <c r="C34" s="165">
        <v>760007</v>
      </c>
      <c r="D34" s="166" t="s">
        <v>296</v>
      </c>
      <c r="E34" s="167">
        <f>'ПРИЛОЖЕНИЕ 2.1 ПОСЕЩЕНИЯ С ПРОФ'!Y25</f>
        <v>3000</v>
      </c>
      <c r="F34" s="167">
        <f>'ПРИЛОЖЕНИЕ 2.1 ПОСЕЩЕНИЯ С ПРОФ'!U25</f>
        <v>2073</v>
      </c>
      <c r="G34" s="167">
        <f>'ПРИЛОЖЕНИЕ 2.1 ПОСЕЩЕНИЯ С ПРОФ'!S25</f>
        <v>0</v>
      </c>
      <c r="H34" s="167">
        <f>'ПРИЛОЖЕНИЕ 2.2  НЕОТЛОЖ'!E25</f>
        <v>0</v>
      </c>
      <c r="I34" s="167">
        <f>'ПРИЛОЖЕНИЕ 2.2  НЕОТЛОЖ'!G25</f>
        <v>0</v>
      </c>
      <c r="J34" s="167">
        <f>'ПРИЛОЖЕНИЕ 2.2  НЕОТЛОЖ'!Q25</f>
        <v>0</v>
      </c>
      <c r="K34" s="167">
        <f>'ПРИЛОЖЕНИЕ 2.3 ОБРАЩ по ЗАБОЛ'!E25</f>
        <v>2667</v>
      </c>
      <c r="L34" s="168">
        <f>'ПРИЛОЖЕНИЕ 2.3 ОБРАЩ по ЗАБОЛ'!G25</f>
        <v>2667</v>
      </c>
      <c r="M34" s="167">
        <f>'ПРИЛОЖЕНИЕ 2.3 ОБРАЩ по ЗАБОЛ'!AB25</f>
        <v>0</v>
      </c>
      <c r="N34" s="170">
        <f>'ПРИЛОЖЕНИЕ 2.4 УСЛУГИ'!AC25</f>
        <v>150</v>
      </c>
      <c r="O34" s="168">
        <v>0</v>
      </c>
      <c r="P34" s="167">
        <f>ДИСПАНСЕРН.НАБЛ.!M25</f>
        <v>495</v>
      </c>
      <c r="Q34" s="169">
        <f t="shared" si="0"/>
        <v>0</v>
      </c>
      <c r="R34" s="167">
        <v>0</v>
      </c>
      <c r="S34" s="167">
        <v>0</v>
      </c>
      <c r="T34" s="168">
        <v>0</v>
      </c>
      <c r="U34" s="168"/>
      <c r="V34" s="168"/>
      <c r="W34" s="168"/>
      <c r="X34" s="167">
        <v>0</v>
      </c>
      <c r="Y34" s="168">
        <v>0</v>
      </c>
      <c r="Z34" s="168">
        <v>0</v>
      </c>
      <c r="AA34" s="168"/>
      <c r="AB34" s="167">
        <v>0</v>
      </c>
      <c r="AC34" s="167"/>
      <c r="AD34" s="167"/>
      <c r="AE34" s="167">
        <v>0</v>
      </c>
      <c r="AF34" s="167">
        <v>0</v>
      </c>
      <c r="AG34" s="170">
        <f t="shared" si="1"/>
        <v>6888724</v>
      </c>
      <c r="AH34" s="167">
        <f t="shared" si="2"/>
        <v>6888724</v>
      </c>
      <c r="AI34" s="442">
        <f t="shared" si="3"/>
        <v>3282939</v>
      </c>
      <c r="AJ34" s="442">
        <f t="shared" si="4"/>
        <v>0</v>
      </c>
      <c r="AK34" s="167">
        <f>'ПРИЛОЖЕНИЕ 2.1 ПОСЕЩЕНИЯ С ПРОФ'!Z25</f>
        <v>3122414</v>
      </c>
      <c r="AL34" s="167">
        <f>'ПРИЛОЖЕНИЕ 2.1 ПОСЕЩЕНИЯ С ПРОФ'!V25</f>
        <v>718975</v>
      </c>
      <c r="AM34" s="167"/>
      <c r="AN34" s="167">
        <f>'ПРИЛОЖЕНИЕ 2.2  НЕОТЛОЖ'!F25</f>
        <v>0</v>
      </c>
      <c r="AO34" s="167"/>
      <c r="AP34" s="167">
        <f>'ПРИЛОЖЕНИЕ 2.2  НЕОТЛОЖ'!R25</f>
        <v>0</v>
      </c>
      <c r="AQ34" s="167">
        <f>'ПРИЛОЖЕНИЕ 2.3 ОБРАЩ по ЗАБОЛ'!F25</f>
        <v>2563964</v>
      </c>
      <c r="AR34" s="167">
        <f>'ПРИЛОЖЕНИЕ 2.3 ОБРАЩ по ЗАБОЛ'!H25</f>
        <v>2563964</v>
      </c>
      <c r="AS34" s="167">
        <f>'ПРИЛОЖЕНИЕ 2.3 ОБРАЩ по ЗАБОЛ'!AC25</f>
        <v>0</v>
      </c>
      <c r="AT34" s="170">
        <f>'ПРИЛОЖЕНИЕ 2.4 УСЛУГИ'!AD25</f>
        <v>98634</v>
      </c>
      <c r="AU34" s="167">
        <v>0</v>
      </c>
      <c r="AV34" s="167">
        <f>ДИСПАНСЕРН.НАБЛ.!N25</f>
        <v>1103712</v>
      </c>
      <c r="AW34" s="167">
        <f t="shared" si="5"/>
        <v>0</v>
      </c>
      <c r="AX34" s="167">
        <v>0</v>
      </c>
      <c r="AY34" s="167">
        <v>0</v>
      </c>
      <c r="AZ34" s="168">
        <v>0</v>
      </c>
      <c r="BA34" s="167"/>
      <c r="BB34" s="167"/>
      <c r="BC34" s="167"/>
      <c r="BD34" s="167">
        <v>0</v>
      </c>
      <c r="BE34" s="168">
        <v>0</v>
      </c>
      <c r="BF34" s="168">
        <v>0</v>
      </c>
      <c r="BG34" s="168"/>
      <c r="BH34" s="168">
        <v>0</v>
      </c>
      <c r="BI34" s="167"/>
      <c r="BJ34" s="167"/>
      <c r="BK34" s="167">
        <v>0</v>
      </c>
      <c r="BL34" s="171"/>
    </row>
    <row r="35" spans="1:64" s="172" customFormat="1" ht="15.75" customHeight="1" x14ac:dyDescent="0.25">
      <c r="A35" s="173">
        <v>20</v>
      </c>
      <c r="B35" s="164" t="s">
        <v>88</v>
      </c>
      <c r="C35" s="165">
        <v>760069</v>
      </c>
      <c r="D35" s="166" t="s">
        <v>297</v>
      </c>
      <c r="E35" s="167">
        <f>'ПРИЛОЖЕНИЕ 2.1 ПОСЕЩЕНИЯ С ПРОФ'!Y26</f>
        <v>3302</v>
      </c>
      <c r="F35" s="167">
        <f>'ПРИЛОЖЕНИЕ 2.1 ПОСЕЩЕНИЯ С ПРОФ'!U26</f>
        <v>1816</v>
      </c>
      <c r="G35" s="167">
        <f>'ПРИЛОЖЕНИЕ 2.1 ПОСЕЩЕНИЯ С ПРОФ'!S26</f>
        <v>0</v>
      </c>
      <c r="H35" s="167">
        <f>'ПРИЛОЖЕНИЕ 2.2  НЕОТЛОЖ'!E26</f>
        <v>640</v>
      </c>
      <c r="I35" s="167">
        <f>'ПРИЛОЖЕНИЕ 2.2  НЕОТЛОЖ'!G26</f>
        <v>0</v>
      </c>
      <c r="J35" s="167">
        <f>'ПРИЛОЖЕНИЕ 2.2  НЕОТЛОЖ'!Q26</f>
        <v>0</v>
      </c>
      <c r="K35" s="167">
        <f>'ПРИЛОЖЕНИЕ 2.3 ОБРАЩ по ЗАБОЛ'!E26</f>
        <v>3950</v>
      </c>
      <c r="L35" s="168">
        <f>'ПРИЛОЖЕНИЕ 2.3 ОБРАЩ по ЗАБОЛ'!G26</f>
        <v>3950</v>
      </c>
      <c r="M35" s="167">
        <f>'ПРИЛОЖЕНИЕ 2.3 ОБРАЩ по ЗАБОЛ'!AB26</f>
        <v>0</v>
      </c>
      <c r="N35" s="170">
        <f>'ПРИЛОЖЕНИЕ 2.4 УСЛУГИ'!AC26</f>
        <v>350</v>
      </c>
      <c r="O35" s="168">
        <v>0</v>
      </c>
      <c r="P35" s="167">
        <f>ДИСПАНСЕРН.НАБЛ.!M26</f>
        <v>794</v>
      </c>
      <c r="Q35" s="169">
        <f t="shared" si="0"/>
        <v>0</v>
      </c>
      <c r="R35" s="167">
        <v>0</v>
      </c>
      <c r="S35" s="167">
        <v>0</v>
      </c>
      <c r="T35" s="168">
        <v>0</v>
      </c>
      <c r="U35" s="168"/>
      <c r="V35" s="168"/>
      <c r="W35" s="168"/>
      <c r="X35" s="167">
        <v>145</v>
      </c>
      <c r="Y35" s="168">
        <v>0</v>
      </c>
      <c r="Z35" s="168">
        <v>0</v>
      </c>
      <c r="AA35" s="168"/>
      <c r="AB35" s="167">
        <v>0</v>
      </c>
      <c r="AC35" s="167"/>
      <c r="AD35" s="167"/>
      <c r="AE35" s="167">
        <v>0</v>
      </c>
      <c r="AF35" s="167">
        <v>0</v>
      </c>
      <c r="AG35" s="170">
        <f t="shared" si="1"/>
        <v>12708588</v>
      </c>
      <c r="AH35" s="167">
        <f t="shared" si="2"/>
        <v>11169956</v>
      </c>
      <c r="AI35" s="442">
        <f t="shared" si="3"/>
        <v>4901397</v>
      </c>
      <c r="AJ35" s="442">
        <f t="shared" si="4"/>
        <v>0</v>
      </c>
      <c r="AK35" s="167">
        <f>'ПРИЛОЖЕНИЕ 2.1 ПОСЕЩЕНИЯ С ПРОФ'!Z26</f>
        <v>4482476</v>
      </c>
      <c r="AL35" s="167">
        <f>'ПРИЛОЖЕНИЕ 2.1 ПОСЕЩЕНИЯ С ПРОФ'!V26</f>
        <v>629840</v>
      </c>
      <c r="AM35" s="167"/>
      <c r="AN35" s="167">
        <f>'ПРИЛОЖЕНИЕ 2.2  НЕОТЛОЖ'!F26</f>
        <v>488646</v>
      </c>
      <c r="AO35" s="167"/>
      <c r="AP35" s="167">
        <f>'ПРИЛОЖЕНИЕ 2.2  НЕОТЛОЖ'!R26</f>
        <v>0</v>
      </c>
      <c r="AQ35" s="167">
        <f>'ПРИЛОЖЕНИЕ 2.3 ОБРАЩ по ЗАБОЛ'!F26</f>
        <v>4271557</v>
      </c>
      <c r="AR35" s="167">
        <f>'ПРИЛОЖЕНИЕ 2.3 ОБРАЩ по ЗАБОЛ'!H26</f>
        <v>4271557</v>
      </c>
      <c r="AS35" s="167">
        <f>'ПРИЛОЖЕНИЕ 2.3 ОБРАЩ по ЗАБОЛ'!AC26</f>
        <v>0</v>
      </c>
      <c r="AT35" s="170">
        <f>'ПРИЛОЖЕНИЕ 2.4 УСЛУГИ'!AD26</f>
        <v>155850</v>
      </c>
      <c r="AU35" s="167">
        <v>0</v>
      </c>
      <c r="AV35" s="167">
        <f>ДИСПАНСЕРН.НАБЛ.!N26</f>
        <v>1771427</v>
      </c>
      <c r="AW35" s="167">
        <f t="shared" si="5"/>
        <v>0</v>
      </c>
      <c r="AX35" s="167">
        <v>0</v>
      </c>
      <c r="AY35" s="167">
        <v>0</v>
      </c>
      <c r="AZ35" s="168">
        <v>0</v>
      </c>
      <c r="BA35" s="167"/>
      <c r="BB35" s="167"/>
      <c r="BC35" s="167"/>
      <c r="BD35" s="167">
        <v>1538632</v>
      </c>
      <c r="BE35" s="168">
        <v>0</v>
      </c>
      <c r="BF35" s="168">
        <v>0</v>
      </c>
      <c r="BG35" s="168"/>
      <c r="BH35" s="168">
        <v>0</v>
      </c>
      <c r="BI35" s="167"/>
      <c r="BJ35" s="167"/>
      <c r="BK35" s="167">
        <v>0</v>
      </c>
      <c r="BL35" s="171"/>
    </row>
    <row r="36" spans="1:64" s="172" customFormat="1" ht="15.75" customHeight="1" x14ac:dyDescent="0.25">
      <c r="A36" s="163">
        <v>21</v>
      </c>
      <c r="B36" s="164" t="s">
        <v>89</v>
      </c>
      <c r="C36" s="165">
        <v>760227</v>
      </c>
      <c r="D36" s="166" t="s">
        <v>298</v>
      </c>
      <c r="E36" s="167">
        <f>'ПРИЛОЖЕНИЕ 2.1 ПОСЕЩЕНИЯ С ПРОФ'!Y27</f>
        <v>138496</v>
      </c>
      <c r="F36" s="167">
        <f>'ПРИЛОЖЕНИЕ 2.1 ПОСЕЩЕНИЯ С ПРОФ'!U27</f>
        <v>86048</v>
      </c>
      <c r="G36" s="167">
        <f>'ПРИЛОЖЕНИЕ 2.1 ПОСЕЩЕНИЯ С ПРОФ'!S27</f>
        <v>0</v>
      </c>
      <c r="H36" s="167">
        <f>'ПРИЛОЖЕНИЕ 2.2  НЕОТЛОЖ'!E27</f>
        <v>44500</v>
      </c>
      <c r="I36" s="167">
        <f>'ПРИЛОЖЕНИЕ 2.2  НЕОТЛОЖ'!G27</f>
        <v>0</v>
      </c>
      <c r="J36" s="167">
        <f>'ПРИЛОЖЕНИЕ 2.2  НЕОТЛОЖ'!Q27</f>
        <v>0</v>
      </c>
      <c r="K36" s="167">
        <f>'ПРИЛОЖЕНИЕ 2.3 ОБРАЩ по ЗАБОЛ'!E27</f>
        <v>141000</v>
      </c>
      <c r="L36" s="168">
        <f>'ПРИЛОЖЕНИЕ 2.3 ОБРАЩ по ЗАБОЛ'!G27</f>
        <v>133360</v>
      </c>
      <c r="M36" s="167">
        <f>'ПРИЛОЖЕНИЕ 2.3 ОБРАЩ по ЗАБОЛ'!AB27</f>
        <v>0</v>
      </c>
      <c r="N36" s="170">
        <f>'ПРИЛОЖЕНИЕ 2.4 УСЛУГИ'!AC27</f>
        <v>10090</v>
      </c>
      <c r="O36" s="168">
        <v>0</v>
      </c>
      <c r="P36" s="167">
        <f>ДИСПАНСЕРН.НАБЛ.!M27</f>
        <v>23302</v>
      </c>
      <c r="Q36" s="169">
        <f t="shared" si="0"/>
        <v>16929</v>
      </c>
      <c r="R36" s="167">
        <v>16929</v>
      </c>
      <c r="S36" s="167">
        <v>0</v>
      </c>
      <c r="T36" s="168">
        <v>454</v>
      </c>
      <c r="U36" s="168"/>
      <c r="V36" s="168"/>
      <c r="W36" s="168"/>
      <c r="X36" s="167">
        <v>8201</v>
      </c>
      <c r="Y36" s="168">
        <v>1715</v>
      </c>
      <c r="Z36" s="168">
        <v>0</v>
      </c>
      <c r="AA36" s="168"/>
      <c r="AB36" s="167">
        <v>0</v>
      </c>
      <c r="AC36" s="167"/>
      <c r="AD36" s="167"/>
      <c r="AE36" s="167">
        <v>0</v>
      </c>
      <c r="AF36" s="167">
        <v>0</v>
      </c>
      <c r="AG36" s="170">
        <f t="shared" si="1"/>
        <v>1055058329</v>
      </c>
      <c r="AH36" s="167">
        <f t="shared" si="2"/>
        <v>427537014</v>
      </c>
      <c r="AI36" s="442">
        <f t="shared" si="3"/>
        <v>167523680</v>
      </c>
      <c r="AJ36" s="442">
        <f t="shared" si="4"/>
        <v>0</v>
      </c>
      <c r="AK36" s="167">
        <f>'ПРИЛОЖЕНИЕ 2.1 ПОСЕЩЕНИЯ С ПРОФ'!Z27</f>
        <v>151628421</v>
      </c>
      <c r="AL36" s="167">
        <f>'ПРИЛОЖЕНИЕ 2.1 ПОСЕЩЕНИЯ С ПРОФ'!V27</f>
        <v>29843882</v>
      </c>
      <c r="AM36" s="167"/>
      <c r="AN36" s="167">
        <f>'ПРИЛОЖЕНИЕ 2.2  НЕОТЛОЖ'!F27</f>
        <v>33976195</v>
      </c>
      <c r="AO36" s="167"/>
      <c r="AP36" s="167">
        <f>'ПРИЛОЖЕНИЕ 2.2  НЕОТЛОЖ'!R27</f>
        <v>0</v>
      </c>
      <c r="AQ36" s="167">
        <f>'ПРИЛОЖЕНИЕ 2.3 ОБРАЩ по ЗАБОЛ'!F27</f>
        <v>177513854</v>
      </c>
      <c r="AR36" s="167">
        <f>'ПРИЛОЖЕНИЕ 2.3 ОБРАЩ по ЗАБОЛ'!H27</f>
        <v>137679798</v>
      </c>
      <c r="AS36" s="167">
        <f>'ПРИЛОЖЕНИЕ 2.3 ОБРАЩ по ЗАБОЛ'!AC27</f>
        <v>0</v>
      </c>
      <c r="AT36" s="170">
        <f>'ПРИЛОЖЕНИЕ 2.4 УСЛУГИ'!AD27</f>
        <v>12457322</v>
      </c>
      <c r="AU36" s="167">
        <v>0</v>
      </c>
      <c r="AV36" s="167">
        <f>ДИСПАНСЕРН.НАБЛ.!N27</f>
        <v>51961222</v>
      </c>
      <c r="AW36" s="167">
        <f t="shared" si="5"/>
        <v>488818450</v>
      </c>
      <c r="AX36" s="167">
        <v>488818450</v>
      </c>
      <c r="AY36" s="167">
        <v>0</v>
      </c>
      <c r="AZ36" s="168">
        <v>26676337</v>
      </c>
      <c r="BA36" s="167"/>
      <c r="BB36" s="167"/>
      <c r="BC36" s="167"/>
      <c r="BD36" s="167">
        <v>138702865</v>
      </c>
      <c r="BE36" s="168">
        <v>60019548</v>
      </c>
      <c r="BF36" s="168">
        <v>0</v>
      </c>
      <c r="BG36" s="168"/>
      <c r="BH36" s="168">
        <v>0</v>
      </c>
      <c r="BI36" s="167"/>
      <c r="BJ36" s="167"/>
      <c r="BK36" s="167">
        <v>0</v>
      </c>
      <c r="BL36" s="171"/>
    </row>
    <row r="37" spans="1:64" s="172" customFormat="1" ht="15.75" customHeight="1" x14ac:dyDescent="0.25">
      <c r="A37" s="174">
        <v>22</v>
      </c>
      <c r="B37" s="164" t="s">
        <v>90</v>
      </c>
      <c r="C37" s="165">
        <v>760135</v>
      </c>
      <c r="D37" s="166" t="s">
        <v>299</v>
      </c>
      <c r="E37" s="167">
        <f>'ПРИЛОЖЕНИЕ 2.1 ПОСЕЩЕНИЯ С ПРОФ'!Y28</f>
        <v>100386</v>
      </c>
      <c r="F37" s="167">
        <f>'ПРИЛОЖЕНИЕ 2.1 ПОСЕЩЕНИЯ С ПРОФ'!U28</f>
        <v>69112</v>
      </c>
      <c r="G37" s="167">
        <f>'ПРИЛОЖЕНИЕ 2.1 ПОСЕЩЕНИЯ С ПРОФ'!S28</f>
        <v>0</v>
      </c>
      <c r="H37" s="167">
        <f>'ПРИЛОЖЕНИЕ 2.2  НЕОТЛОЖ'!E28</f>
        <v>57620</v>
      </c>
      <c r="I37" s="167">
        <f>'ПРИЛОЖЕНИЕ 2.2  НЕОТЛОЖ'!G28</f>
        <v>0</v>
      </c>
      <c r="J37" s="167">
        <f>'ПРИЛОЖЕНИЕ 2.2  НЕОТЛОЖ'!Q28</f>
        <v>0</v>
      </c>
      <c r="K37" s="167">
        <f>'ПРИЛОЖЕНИЕ 2.3 ОБРАЩ по ЗАБОЛ'!E28</f>
        <v>58056</v>
      </c>
      <c r="L37" s="168">
        <f>'ПРИЛОЖЕНИЕ 2.3 ОБРАЩ по ЗАБОЛ'!G28</f>
        <v>58056</v>
      </c>
      <c r="M37" s="167">
        <f>'ПРИЛОЖЕНИЕ 2.3 ОБРАЩ по ЗАБОЛ'!AB28</f>
        <v>0</v>
      </c>
      <c r="N37" s="170">
        <f>'ПРИЛОЖЕНИЕ 2.4 УСЛУГИ'!AC28</f>
        <v>18290</v>
      </c>
      <c r="O37" s="168">
        <v>0</v>
      </c>
      <c r="P37" s="167">
        <f>ДИСПАНСЕРН.НАБЛ.!M28</f>
        <v>15517</v>
      </c>
      <c r="Q37" s="169">
        <f t="shared" si="0"/>
        <v>11115</v>
      </c>
      <c r="R37" s="167">
        <v>11115</v>
      </c>
      <c r="S37" s="167">
        <v>0</v>
      </c>
      <c r="T37" s="168">
        <v>0</v>
      </c>
      <c r="U37" s="168"/>
      <c r="V37" s="168"/>
      <c r="W37" s="168"/>
      <c r="X37" s="167">
        <f>2451+168+32+199</f>
        <v>2850</v>
      </c>
      <c r="Y37" s="168">
        <v>0</v>
      </c>
      <c r="Z37" s="168">
        <v>0</v>
      </c>
      <c r="AA37" s="168"/>
      <c r="AB37" s="167">
        <v>0</v>
      </c>
      <c r="AC37" s="167"/>
      <c r="AD37" s="167"/>
      <c r="AE37" s="167">
        <v>0</v>
      </c>
      <c r="AF37" s="167">
        <v>0</v>
      </c>
      <c r="AG37" s="170">
        <f t="shared" si="1"/>
        <v>662087808</v>
      </c>
      <c r="AH37" s="167">
        <f t="shared" si="2"/>
        <v>303229809</v>
      </c>
      <c r="AI37" s="442">
        <f t="shared" si="3"/>
        <v>115121084</v>
      </c>
      <c r="AJ37" s="442">
        <f t="shared" si="4"/>
        <v>0</v>
      </c>
      <c r="AK37" s="167">
        <f>'ПРИЛОЖЕНИЕ 2.1 ПОСЕЩЕНИЯ С ПРОФ'!Z28</f>
        <v>104612498</v>
      </c>
      <c r="AL37" s="167">
        <f>'ПРИЛОЖЕНИЕ 2.1 ПОСЕЩЕНИЯ С ПРОФ'!V28</f>
        <v>23969997</v>
      </c>
      <c r="AM37" s="167"/>
      <c r="AN37" s="167">
        <f>'ПРИЛОЖЕНИЕ 2.2  НЕОТЛОЖ'!F28</f>
        <v>50859262</v>
      </c>
      <c r="AO37" s="167"/>
      <c r="AP37" s="167">
        <f>'ПРИЛОЖЕНИЕ 2.2  НЕОТЛОЖ'!R28</f>
        <v>0</v>
      </c>
      <c r="AQ37" s="167">
        <f>'ПРИЛОЖЕНИЕ 2.3 ОБРАЩ по ЗАБОЛ'!F28</f>
        <v>91151087</v>
      </c>
      <c r="AR37" s="167">
        <f>'ПРИЛОЖЕНИЕ 2.3 ОБРАЩ по ЗАБОЛ'!H28</f>
        <v>91151087</v>
      </c>
      <c r="AS37" s="167">
        <f>'ПРИЛОЖЕНИЕ 2.3 ОБРАЩ по ЗАБОЛ'!AC28</f>
        <v>0</v>
      </c>
      <c r="AT37" s="170">
        <f>'ПРИЛОЖЕНИЕ 2.4 УСЛУГИ'!AD28</f>
        <v>22005278</v>
      </c>
      <c r="AU37" s="167">
        <v>0</v>
      </c>
      <c r="AV37" s="167">
        <f>ДИСПАНСЕРН.НАБЛ.!N28</f>
        <v>34601684</v>
      </c>
      <c r="AW37" s="167">
        <f t="shared" si="5"/>
        <v>334908843</v>
      </c>
      <c r="AX37" s="167">
        <v>334908843</v>
      </c>
      <c r="AY37" s="167">
        <v>0</v>
      </c>
      <c r="AZ37" s="168">
        <v>0</v>
      </c>
      <c r="BA37" s="167"/>
      <c r="BB37" s="167"/>
      <c r="BC37" s="167"/>
      <c r="BD37" s="167">
        <f>19674992+1822813+347203+2104148</f>
        <v>23949156</v>
      </c>
      <c r="BE37" s="168">
        <v>0</v>
      </c>
      <c r="BF37" s="168">
        <v>0</v>
      </c>
      <c r="BG37" s="168"/>
      <c r="BH37" s="168">
        <v>0</v>
      </c>
      <c r="BI37" s="167"/>
      <c r="BJ37" s="167"/>
      <c r="BK37" s="167">
        <v>0</v>
      </c>
      <c r="BL37" s="171">
        <f t="shared" ref="BL37:BL68" si="6">AF37*86400</f>
        <v>0</v>
      </c>
    </row>
    <row r="38" spans="1:64" s="172" customFormat="1" ht="15.75" customHeight="1" x14ac:dyDescent="0.25">
      <c r="A38" s="163">
        <v>23</v>
      </c>
      <c r="B38" s="164" t="s">
        <v>91</v>
      </c>
      <c r="C38" s="165">
        <v>760062</v>
      </c>
      <c r="D38" s="166" t="s">
        <v>92</v>
      </c>
      <c r="E38" s="167">
        <f>'ПРИЛОЖЕНИЕ 2.1 ПОСЕЩЕНИЯ С ПРОФ'!Y29</f>
        <v>122837</v>
      </c>
      <c r="F38" s="167">
        <f>'ПРИЛОЖЕНИЕ 2.1 ПОСЕЩЕНИЯ С ПРОФ'!U29</f>
        <v>94789</v>
      </c>
      <c r="G38" s="167">
        <f>'ПРИЛОЖЕНИЕ 2.1 ПОСЕЩЕНИЯ С ПРОФ'!S29</f>
        <v>0</v>
      </c>
      <c r="H38" s="167">
        <f>'ПРИЛОЖЕНИЕ 2.2  НЕОТЛОЖ'!E29</f>
        <v>11500</v>
      </c>
      <c r="I38" s="167">
        <f>'ПРИЛОЖЕНИЕ 2.2  НЕОТЛОЖ'!G29</f>
        <v>0</v>
      </c>
      <c r="J38" s="167">
        <f>'ПРИЛОЖЕНИЕ 2.2  НЕОТЛОЖ'!Q29</f>
        <v>0</v>
      </c>
      <c r="K38" s="167">
        <f>'ПРИЛОЖЕНИЕ 2.3 ОБРАЩ по ЗАБОЛ'!E29</f>
        <v>58019</v>
      </c>
      <c r="L38" s="168">
        <f>'ПРИЛОЖЕНИЕ 2.3 ОБРАЩ по ЗАБОЛ'!G29</f>
        <v>58019</v>
      </c>
      <c r="M38" s="167">
        <f>'ПРИЛОЖЕНИЕ 2.3 ОБРАЩ по ЗАБОЛ'!AB29</f>
        <v>0</v>
      </c>
      <c r="N38" s="170">
        <f>'ПРИЛОЖЕНИЕ 2.4 УСЛУГИ'!AC29</f>
        <v>4247</v>
      </c>
      <c r="O38" s="168">
        <v>0</v>
      </c>
      <c r="P38" s="167">
        <f>ДИСПАНСЕРН.НАБЛ.!M29</f>
        <v>0</v>
      </c>
      <c r="Q38" s="169">
        <f t="shared" si="0"/>
        <v>1740</v>
      </c>
      <c r="R38" s="167">
        <v>1740</v>
      </c>
      <c r="S38" s="167">
        <v>0</v>
      </c>
      <c r="T38" s="168">
        <v>0</v>
      </c>
      <c r="U38" s="168"/>
      <c r="V38" s="168"/>
      <c r="W38" s="168"/>
      <c r="X38" s="167">
        <v>1720</v>
      </c>
      <c r="Y38" s="168">
        <v>0</v>
      </c>
      <c r="Z38" s="168">
        <v>0</v>
      </c>
      <c r="AA38" s="168"/>
      <c r="AB38" s="167">
        <v>0</v>
      </c>
      <c r="AC38" s="167"/>
      <c r="AD38" s="167"/>
      <c r="AE38" s="167">
        <v>0</v>
      </c>
      <c r="AF38" s="167">
        <v>0</v>
      </c>
      <c r="AG38" s="170">
        <f t="shared" si="1"/>
        <v>256014557</v>
      </c>
      <c r="AH38" s="167">
        <f t="shared" si="2"/>
        <v>195178177</v>
      </c>
      <c r="AI38" s="442">
        <f t="shared" si="3"/>
        <v>115565108</v>
      </c>
      <c r="AJ38" s="442">
        <f t="shared" si="4"/>
        <v>0</v>
      </c>
      <c r="AK38" s="167">
        <f>'ПРИЛОЖЕНИЕ 2.1 ПОСЕЩЕНИЯ С ПРОФ'!Z29</f>
        <v>97388175</v>
      </c>
      <c r="AL38" s="167">
        <f>'ПРИЛОЖЕНИЕ 2.1 ПОСЕЩЕНИЯ С ПРОФ'!V29</f>
        <v>32875508</v>
      </c>
      <c r="AM38" s="167"/>
      <c r="AN38" s="167">
        <f>'ПРИЛОЖЕНИЕ 2.2  НЕОТЛОЖ'!F29</f>
        <v>8780365</v>
      </c>
      <c r="AO38" s="167"/>
      <c r="AP38" s="167">
        <f>'ПРИЛОЖЕНИЕ 2.2  НЕОТЛОЖ'!R29</f>
        <v>0</v>
      </c>
      <c r="AQ38" s="167">
        <f>'ПРИЛОЖЕНИЕ 2.3 ОБРАЩ по ЗАБОЛ'!F29</f>
        <v>82689600</v>
      </c>
      <c r="AR38" s="167">
        <f>'ПРИЛОЖЕНИЕ 2.3 ОБРАЩ по ЗАБОЛ'!H29</f>
        <v>82689600</v>
      </c>
      <c r="AS38" s="167">
        <f>'ПРИЛОЖЕНИЕ 2.3 ОБРАЩ по ЗАБОЛ'!AC29</f>
        <v>0</v>
      </c>
      <c r="AT38" s="170">
        <f>'ПРИЛОЖЕНИЕ 2.4 УСЛУГИ'!AD29</f>
        <v>6320037</v>
      </c>
      <c r="AU38" s="167">
        <v>0</v>
      </c>
      <c r="AV38" s="167">
        <f>ДИСПАНСЕРН.НАБЛ.!N29</f>
        <v>0</v>
      </c>
      <c r="AW38" s="167">
        <f t="shared" si="5"/>
        <v>43755840</v>
      </c>
      <c r="AX38" s="167">
        <v>43755840</v>
      </c>
      <c r="AY38" s="167">
        <v>0</v>
      </c>
      <c r="AZ38" s="168">
        <v>0</v>
      </c>
      <c r="BA38" s="167"/>
      <c r="BB38" s="167"/>
      <c r="BC38" s="167"/>
      <c r="BD38" s="167">
        <v>17080540</v>
      </c>
      <c r="BE38" s="168">
        <v>0</v>
      </c>
      <c r="BF38" s="168">
        <v>0</v>
      </c>
      <c r="BG38" s="168"/>
      <c r="BH38" s="168">
        <v>0</v>
      </c>
      <c r="BI38" s="167"/>
      <c r="BJ38" s="167"/>
      <c r="BK38" s="167">
        <v>0</v>
      </c>
      <c r="BL38" s="171">
        <f t="shared" si="6"/>
        <v>0</v>
      </c>
    </row>
    <row r="39" spans="1:64" s="172" customFormat="1" ht="15.75" customHeight="1" x14ac:dyDescent="0.25">
      <c r="A39" s="173">
        <v>24</v>
      </c>
      <c r="B39" s="164" t="s">
        <v>93</v>
      </c>
      <c r="C39" s="165">
        <v>760013</v>
      </c>
      <c r="D39" s="166" t="s">
        <v>300</v>
      </c>
      <c r="E39" s="167">
        <f>'ПРИЛОЖЕНИЕ 2.1 ПОСЕЩЕНИЯ С ПРОФ'!Y30</f>
        <v>19205</v>
      </c>
      <c r="F39" s="167">
        <f>'ПРИЛОЖЕНИЕ 2.1 ПОСЕЩЕНИЯ С ПРОФ'!U30</f>
        <v>11224</v>
      </c>
      <c r="G39" s="167">
        <f>'ПРИЛОЖЕНИЕ 2.1 ПОСЕЩЕНИЯ С ПРОФ'!S30</f>
        <v>2846</v>
      </c>
      <c r="H39" s="167">
        <f>'ПРИЛОЖЕНИЕ 2.2  НЕОТЛОЖ'!E30</f>
        <v>3000</v>
      </c>
      <c r="I39" s="167">
        <f>'ПРИЛОЖЕНИЕ 2.2  НЕОТЛОЖ'!G30</f>
        <v>0</v>
      </c>
      <c r="J39" s="167">
        <f>'ПРИЛОЖЕНИЕ 2.2  НЕОТЛОЖ'!Q30</f>
        <v>144</v>
      </c>
      <c r="K39" s="167">
        <f>'ПРИЛОЖЕНИЕ 2.3 ОБРАЩ по ЗАБОЛ'!E30</f>
        <v>14800</v>
      </c>
      <c r="L39" s="168">
        <f>'ПРИЛОЖЕНИЕ 2.3 ОБРАЩ по ЗАБОЛ'!G30</f>
        <v>13240</v>
      </c>
      <c r="M39" s="167">
        <f>'ПРИЛОЖЕНИЕ 2.3 ОБРАЩ по ЗАБОЛ'!AB30</f>
        <v>1560</v>
      </c>
      <c r="N39" s="170">
        <f>'ПРИЛОЖЕНИЕ 2.4 УСЛУГИ'!AC30</f>
        <v>120</v>
      </c>
      <c r="O39" s="168">
        <v>0</v>
      </c>
      <c r="P39" s="167">
        <f>ДИСПАНСЕРН.НАБЛ.!M30</f>
        <v>2079</v>
      </c>
      <c r="Q39" s="169">
        <f t="shared" si="0"/>
        <v>795</v>
      </c>
      <c r="R39" s="167">
        <v>795</v>
      </c>
      <c r="S39" s="167">
        <v>0</v>
      </c>
      <c r="T39" s="168">
        <v>0</v>
      </c>
      <c r="U39" s="168"/>
      <c r="V39" s="168"/>
      <c r="W39" s="168"/>
      <c r="X39" s="167">
        <v>548</v>
      </c>
      <c r="Y39" s="168">
        <v>0</v>
      </c>
      <c r="Z39" s="168">
        <v>0</v>
      </c>
      <c r="AA39" s="168"/>
      <c r="AB39" s="167">
        <v>0</v>
      </c>
      <c r="AC39" s="167"/>
      <c r="AD39" s="167">
        <f>AE39+AF39</f>
        <v>2800</v>
      </c>
      <c r="AE39" s="167">
        <v>2800</v>
      </c>
      <c r="AF39" s="167">
        <v>0</v>
      </c>
      <c r="AG39" s="170">
        <f t="shared" si="1"/>
        <v>94150498</v>
      </c>
      <c r="AH39" s="167">
        <f t="shared" si="2"/>
        <v>63344318</v>
      </c>
      <c r="AI39" s="442">
        <f t="shared" si="3"/>
        <v>34502829</v>
      </c>
      <c r="AJ39" s="442">
        <f t="shared" si="4"/>
        <v>8797588</v>
      </c>
      <c r="AK39" s="167">
        <f>'ПРИЛОЖЕНИЕ 2.1 ПОСЕЩЕНИЯ С ПРОФ'!Z30</f>
        <v>19598914</v>
      </c>
      <c r="AL39" s="167">
        <f>'ПРИЛОЖЕНИЕ 2.1 ПОСЕЩЕНИЯ С ПРОФ'!V30</f>
        <v>3892801</v>
      </c>
      <c r="AM39" s="167">
        <f>'ПРИЛОЖЕНИЕ 2.1 ПОСЕЩЕНИЯ С ПРОФ'!T30</f>
        <v>2603435</v>
      </c>
      <c r="AN39" s="167">
        <f>'ПРИЛОЖЕНИЕ 2.2  НЕОТЛОЖ'!F30</f>
        <v>2414586</v>
      </c>
      <c r="AO39" s="167"/>
      <c r="AP39" s="167">
        <f>'ПРИЛОЖЕНИЕ 2.2  НЕОТЛОЖ'!R30</f>
        <v>234001</v>
      </c>
      <c r="AQ39" s="167">
        <f>'ПРИЛОЖЕНИЕ 2.3 ОБРАЩ по ЗАБОЛ'!F30</f>
        <v>36570180</v>
      </c>
      <c r="AR39" s="167">
        <f>'ПРИЛОЖЕНИЕ 2.3 ОБРАЩ по ЗАБОЛ'!H30</f>
        <v>30610028</v>
      </c>
      <c r="AS39" s="167">
        <f>'ПРИЛОЖЕНИЕ 2.3 ОБРАЩ по ЗАБОЛ'!AC30</f>
        <v>5960152</v>
      </c>
      <c r="AT39" s="170">
        <f>'ПРИЛОЖЕНИЕ 2.4 УСЛУГИ'!AD30</f>
        <v>125129</v>
      </c>
      <c r="AU39" s="167">
        <v>0</v>
      </c>
      <c r="AV39" s="167">
        <f>ДИСПАНСЕРН.НАБЛ.!N30</f>
        <v>4635509</v>
      </c>
      <c r="AW39" s="167">
        <f t="shared" si="5"/>
        <v>16041179</v>
      </c>
      <c r="AX39" s="167">
        <v>16041179</v>
      </c>
      <c r="AY39" s="167">
        <v>0</v>
      </c>
      <c r="AZ39" s="168">
        <v>0</v>
      </c>
      <c r="BA39" s="167"/>
      <c r="BB39" s="167"/>
      <c r="BC39" s="167"/>
      <c r="BD39" s="167">
        <v>5326437</v>
      </c>
      <c r="BE39" s="168">
        <v>0</v>
      </c>
      <c r="BF39" s="168">
        <v>0</v>
      </c>
      <c r="BG39" s="168"/>
      <c r="BH39" s="168">
        <v>0</v>
      </c>
      <c r="BI39" s="167"/>
      <c r="BJ39" s="167">
        <f t="shared" ref="BJ39:BJ60" si="7">BK39+BL39</f>
        <v>9438564</v>
      </c>
      <c r="BK39" s="167">
        <v>9438564</v>
      </c>
      <c r="BL39" s="171">
        <f t="shared" si="6"/>
        <v>0</v>
      </c>
    </row>
    <row r="40" spans="1:64" s="172" customFormat="1" ht="15.75" customHeight="1" x14ac:dyDescent="0.25">
      <c r="A40" s="163">
        <v>25</v>
      </c>
      <c r="B40" s="164" t="s">
        <v>94</v>
      </c>
      <c r="C40" s="165">
        <v>760014</v>
      </c>
      <c r="D40" s="166" t="s">
        <v>301</v>
      </c>
      <c r="E40" s="167">
        <f>'ПРИЛОЖЕНИЕ 2.1 ПОСЕЩЕНИЯ С ПРОФ'!Y31</f>
        <v>32285</v>
      </c>
      <c r="F40" s="167">
        <f>'ПРИЛОЖЕНИЕ 2.1 ПОСЕЩЕНИЯ С ПРОФ'!U31</f>
        <v>21818</v>
      </c>
      <c r="G40" s="167">
        <f>'ПРИЛОЖЕНИЕ 2.1 ПОСЕЩЕНИЯ С ПРОФ'!S31</f>
        <v>2320</v>
      </c>
      <c r="H40" s="167">
        <f>'ПРИЛОЖЕНИЕ 2.2  НЕОТЛОЖ'!E31</f>
        <v>5265</v>
      </c>
      <c r="I40" s="167">
        <f>'ПРИЛОЖЕНИЕ 2.2  НЕОТЛОЖ'!G31</f>
        <v>0</v>
      </c>
      <c r="J40" s="167">
        <f>'ПРИЛОЖЕНИЕ 2.2  НЕОТЛОЖ'!Q31</f>
        <v>1567</v>
      </c>
      <c r="K40" s="167">
        <f>'ПРИЛОЖЕНИЕ 2.3 ОБРАЩ по ЗАБОЛ'!E31</f>
        <v>25234</v>
      </c>
      <c r="L40" s="168">
        <f>'ПРИЛОЖЕНИЕ 2.3 ОБРАЩ по ЗАБОЛ'!G31</f>
        <v>22506</v>
      </c>
      <c r="M40" s="167">
        <f>'ПРИЛОЖЕНИЕ 2.3 ОБРАЩ по ЗАБОЛ'!AB31</f>
        <v>2728</v>
      </c>
      <c r="N40" s="170">
        <f>'ПРИЛОЖЕНИЕ 2.4 УСЛУГИ'!AC31</f>
        <v>930</v>
      </c>
      <c r="O40" s="168">
        <v>0</v>
      </c>
      <c r="P40" s="167">
        <f>ДИСПАНСЕРН.НАБЛ.!M31</f>
        <v>3131</v>
      </c>
      <c r="Q40" s="169">
        <f t="shared" si="0"/>
        <v>955</v>
      </c>
      <c r="R40" s="167">
        <v>955</v>
      </c>
      <c r="S40" s="167">
        <v>0</v>
      </c>
      <c r="T40" s="168">
        <v>0</v>
      </c>
      <c r="U40" s="168"/>
      <c r="V40" s="168"/>
      <c r="W40" s="168"/>
      <c r="X40" s="167">
        <v>740</v>
      </c>
      <c r="Y40" s="168">
        <v>0</v>
      </c>
      <c r="Z40" s="168">
        <v>0</v>
      </c>
      <c r="AA40" s="168"/>
      <c r="AB40" s="167">
        <v>0</v>
      </c>
      <c r="AC40" s="167"/>
      <c r="AD40" s="167">
        <f t="shared" ref="AD40:AD56" si="8">AE40+AF40</f>
        <v>3615</v>
      </c>
      <c r="AE40" s="167">
        <v>3600</v>
      </c>
      <c r="AF40" s="167">
        <v>15</v>
      </c>
      <c r="AG40" s="170">
        <f t="shared" si="1"/>
        <v>139736054</v>
      </c>
      <c r="AH40" s="167">
        <f t="shared" si="2"/>
        <v>100355995</v>
      </c>
      <c r="AI40" s="442">
        <f t="shared" si="3"/>
        <v>54320888</v>
      </c>
      <c r="AJ40" s="442">
        <f t="shared" si="4"/>
        <v>15091281</v>
      </c>
      <c r="AK40" s="167">
        <f>'ПРИЛОЖЕНИЕ 2.1 ПОСЕЩЕНИЯ С ПРОФ'!Z31</f>
        <v>30235394</v>
      </c>
      <c r="AL40" s="167">
        <f>'ПРИЛОЖЕНИЕ 2.1 ПОСЕЩЕНИЯ С ПРОФ'!V31</f>
        <v>7567100</v>
      </c>
      <c r="AM40" s="167">
        <f>'ПРИЛОЖЕНИЕ 2.1 ПОСЕЩЕНИЯ С ПРОФ'!T31</f>
        <v>2122266</v>
      </c>
      <c r="AN40" s="167">
        <f>'ПРИЛОЖЕНИЕ 2.2  НЕОТЛОЖ'!F31</f>
        <v>5369851</v>
      </c>
      <c r="AO40" s="167"/>
      <c r="AP40" s="167">
        <f>'ПРИЛОЖЕНИЕ 2.2  НЕОТЛОЖ'!R31</f>
        <v>2546391</v>
      </c>
      <c r="AQ40" s="167">
        <f>'ПРИЛОЖЕНИЕ 2.3 ОБРАЩ по ЗАБОЛ'!F31</f>
        <v>57176412</v>
      </c>
      <c r="AR40" s="167">
        <f>'ПРИЛОЖЕНИЕ 2.3 ОБРАЩ по ЗАБОЛ'!H31</f>
        <v>46753788</v>
      </c>
      <c r="AS40" s="167">
        <f>'ПРИЛОЖЕНИЕ 2.3 ОБРАЩ по ЗАБОЛ'!AC31</f>
        <v>10422624</v>
      </c>
      <c r="AT40" s="170">
        <f>'ПРИЛОЖЕНИЕ 2.4 УСЛУГИ'!AD31</f>
        <v>592067</v>
      </c>
      <c r="AU40" s="167">
        <v>0</v>
      </c>
      <c r="AV40" s="167">
        <f>ДИСПАНСЕРН.НАБЛ.!N31</f>
        <v>6982271</v>
      </c>
      <c r="AW40" s="167">
        <f t="shared" si="5"/>
        <v>17931036</v>
      </c>
      <c r="AX40" s="167">
        <v>17931036</v>
      </c>
      <c r="AY40" s="167">
        <v>0</v>
      </c>
      <c r="AZ40" s="168">
        <v>0</v>
      </c>
      <c r="BA40" s="167"/>
      <c r="BB40" s="167"/>
      <c r="BC40" s="167"/>
      <c r="BD40" s="167">
        <v>7874150</v>
      </c>
      <c r="BE40" s="168">
        <v>0</v>
      </c>
      <c r="BF40" s="168">
        <v>0</v>
      </c>
      <c r="BG40" s="168"/>
      <c r="BH40" s="168">
        <v>0</v>
      </c>
      <c r="BI40" s="167"/>
      <c r="BJ40" s="167">
        <f t="shared" si="7"/>
        <v>13574873</v>
      </c>
      <c r="BK40" s="167">
        <v>12278873</v>
      </c>
      <c r="BL40" s="171">
        <f t="shared" si="6"/>
        <v>1296000</v>
      </c>
    </row>
    <row r="41" spans="1:64" s="172" customFormat="1" ht="15.75" customHeight="1" x14ac:dyDescent="0.25">
      <c r="A41" s="163">
        <v>26</v>
      </c>
      <c r="B41" s="164" t="s">
        <v>95</v>
      </c>
      <c r="C41" s="165">
        <v>760015</v>
      </c>
      <c r="D41" s="166" t="s">
        <v>302</v>
      </c>
      <c r="E41" s="167">
        <f>'ПРИЛОЖЕНИЕ 2.1 ПОСЕЩЕНИЯ С ПРОФ'!Y32</f>
        <v>17500</v>
      </c>
      <c r="F41" s="167">
        <f>'ПРИЛОЖЕНИЕ 2.1 ПОСЕЩЕНИЯ С ПРОФ'!U32</f>
        <v>12097</v>
      </c>
      <c r="G41" s="167">
        <f>'ПРИЛОЖЕНИЕ 2.1 ПОСЕЩЕНИЯ С ПРОФ'!S32</f>
        <v>1765</v>
      </c>
      <c r="H41" s="167">
        <f>'ПРИЛОЖЕНИЕ 2.2  НЕОТЛОЖ'!E32</f>
        <v>2770</v>
      </c>
      <c r="I41" s="167">
        <f>'ПРИЛОЖЕНИЕ 2.2  НЕОТЛОЖ'!G32</f>
        <v>0</v>
      </c>
      <c r="J41" s="167">
        <f>'ПРИЛОЖЕНИЕ 2.2  НЕОТЛОЖ'!Q32</f>
        <v>1633</v>
      </c>
      <c r="K41" s="167">
        <f>'ПРИЛОЖЕНИЕ 2.3 ОБРАЩ по ЗАБОЛ'!E32</f>
        <v>9800</v>
      </c>
      <c r="L41" s="168">
        <f>'ПРИЛОЖЕНИЕ 2.3 ОБРАЩ по ЗАБОЛ'!G32</f>
        <v>7662</v>
      </c>
      <c r="M41" s="167">
        <f>'ПРИЛОЖЕНИЕ 2.3 ОБРАЩ по ЗАБОЛ'!AB32</f>
        <v>2138</v>
      </c>
      <c r="N41" s="170">
        <f>'ПРИЛОЖЕНИЕ 2.4 УСЛУГИ'!AC32</f>
        <v>760</v>
      </c>
      <c r="O41" s="168">
        <v>0</v>
      </c>
      <c r="P41" s="167">
        <f>ДИСПАНСЕРН.НАБЛ.!M32</f>
        <v>1528</v>
      </c>
      <c r="Q41" s="169">
        <f t="shared" si="0"/>
        <v>535</v>
      </c>
      <c r="R41" s="167">
        <v>535</v>
      </c>
      <c r="S41" s="167">
        <v>0</v>
      </c>
      <c r="T41" s="168">
        <v>0</v>
      </c>
      <c r="U41" s="168"/>
      <c r="V41" s="168"/>
      <c r="W41" s="168"/>
      <c r="X41" s="167">
        <v>413</v>
      </c>
      <c r="Y41" s="168">
        <v>0</v>
      </c>
      <c r="Z41" s="168">
        <v>0</v>
      </c>
      <c r="AA41" s="168"/>
      <c r="AB41" s="167">
        <v>0</v>
      </c>
      <c r="AC41" s="167"/>
      <c r="AD41" s="167">
        <f t="shared" si="8"/>
        <v>1604</v>
      </c>
      <c r="AE41" s="167">
        <v>1600</v>
      </c>
      <c r="AF41" s="167">
        <v>4</v>
      </c>
      <c r="AG41" s="170">
        <f t="shared" si="1"/>
        <v>73521514</v>
      </c>
      <c r="AH41" s="167">
        <f t="shared" si="2"/>
        <v>52749904</v>
      </c>
      <c r="AI41" s="442">
        <f t="shared" si="3"/>
        <v>26093580</v>
      </c>
      <c r="AJ41" s="442">
        <f t="shared" si="4"/>
        <v>12436674</v>
      </c>
      <c r="AK41" s="167">
        <f>'ПРИЛОЖЕНИЕ 2.1 ПОСЕЩЕНИЯ С ПРОФ'!Z32</f>
        <v>15116334</v>
      </c>
      <c r="AL41" s="167">
        <f>'ПРИЛОЖЕНИЕ 2.1 ПОСЕЩЕНИЯ С ПРОФ'!V32</f>
        <v>4195582</v>
      </c>
      <c r="AM41" s="167">
        <f>'ПРИЛОЖЕНИЕ 2.1 ПОСЕЩЕНИЯ С ПРОФ'!T32</f>
        <v>1614569</v>
      </c>
      <c r="AN41" s="167">
        <f>'ПРИЛОЖЕНИЕ 2.2  НЕОТЛОЖ'!F32</f>
        <v>3521752</v>
      </c>
      <c r="AO41" s="167"/>
      <c r="AP41" s="167">
        <f>'ПРИЛОЖЕНИЕ 2.2  НЕОТЛОЖ'!R32</f>
        <v>2653641</v>
      </c>
      <c r="AQ41" s="167">
        <f>'ПРИЛОЖЕНИЕ 2.3 ОБРАЩ по ЗАБОЛ'!F32</f>
        <v>30066462</v>
      </c>
      <c r="AR41" s="167">
        <f>'ПРИЛОЖЕНИЕ 2.3 ОБРАЩ по ЗАБОЛ'!H32</f>
        <v>21897998</v>
      </c>
      <c r="AS41" s="167">
        <f>'ПРИЛОЖЕНИЕ 2.3 ОБРАЩ по ЗАБОЛ'!AC32</f>
        <v>8168464</v>
      </c>
      <c r="AT41" s="170">
        <f>'ПРИЛОЖЕНИЕ 2.4 УСЛУГИ'!AD32</f>
        <v>638015</v>
      </c>
      <c r="AU41" s="167">
        <v>0</v>
      </c>
      <c r="AV41" s="167">
        <f>ДИСПАНСЕРН.НАБЛ.!N32</f>
        <v>3407341</v>
      </c>
      <c r="AW41" s="167">
        <f t="shared" si="5"/>
        <v>9918946</v>
      </c>
      <c r="AX41" s="167">
        <v>9918946</v>
      </c>
      <c r="AY41" s="167">
        <v>0</v>
      </c>
      <c r="AZ41" s="168">
        <v>0</v>
      </c>
      <c r="BA41" s="167"/>
      <c r="BB41" s="167"/>
      <c r="BC41" s="167"/>
      <c r="BD41" s="167">
        <v>4260337</v>
      </c>
      <c r="BE41" s="168">
        <v>0</v>
      </c>
      <c r="BF41" s="168">
        <v>0</v>
      </c>
      <c r="BG41" s="168"/>
      <c r="BH41" s="168">
        <v>0</v>
      </c>
      <c r="BI41" s="167"/>
      <c r="BJ41" s="167">
        <f t="shared" si="7"/>
        <v>6592327</v>
      </c>
      <c r="BK41" s="167">
        <v>6246727</v>
      </c>
      <c r="BL41" s="171">
        <f t="shared" si="6"/>
        <v>345600</v>
      </c>
    </row>
    <row r="42" spans="1:64" s="172" customFormat="1" ht="15.75" customHeight="1" x14ac:dyDescent="0.25">
      <c r="A42" s="173">
        <v>27</v>
      </c>
      <c r="B42" s="164" t="s">
        <v>96</v>
      </c>
      <c r="C42" s="165">
        <v>760001</v>
      </c>
      <c r="D42" s="166" t="s">
        <v>303</v>
      </c>
      <c r="E42" s="167">
        <f>'ПРИЛОЖЕНИЕ 2.1 ПОСЕЩЕНИЯ С ПРОФ'!Y33</f>
        <v>51311</v>
      </c>
      <c r="F42" s="167">
        <f>'ПРИЛОЖЕНИЕ 2.1 ПОСЕЩЕНИЯ С ПРОФ'!U33</f>
        <v>30490</v>
      </c>
      <c r="G42" s="167">
        <f>'ПРИЛОЖЕНИЕ 2.1 ПОСЕЩЕНИЯ С ПРОФ'!S33</f>
        <v>4571</v>
      </c>
      <c r="H42" s="167">
        <f>'ПРИЛОЖЕНИЕ 2.2  НЕОТЛОЖ'!E33</f>
        <v>6000</v>
      </c>
      <c r="I42" s="167">
        <f>'ПРИЛОЖЕНИЕ 2.2  НЕОТЛОЖ'!G33</f>
        <v>0</v>
      </c>
      <c r="J42" s="167">
        <f>'ПРИЛОЖЕНИЕ 2.2  НЕОТЛОЖ'!Q33</f>
        <v>335</v>
      </c>
      <c r="K42" s="167">
        <f>'ПРИЛОЖЕНИЕ 2.3 ОБРАЩ по ЗАБОЛ'!E33</f>
        <v>44790</v>
      </c>
      <c r="L42" s="168">
        <f>'ПРИЛОЖЕНИЕ 2.3 ОБРАЩ по ЗАБОЛ'!G33</f>
        <v>40950</v>
      </c>
      <c r="M42" s="167">
        <f>'ПРИЛОЖЕНИЕ 2.3 ОБРАЩ по ЗАБОЛ'!AB33</f>
        <v>3840</v>
      </c>
      <c r="N42" s="170">
        <f>'ПРИЛОЖЕНИЕ 2.4 УСЛУГИ'!AC33</f>
        <v>1210</v>
      </c>
      <c r="O42" s="168">
        <v>0</v>
      </c>
      <c r="P42" s="167">
        <f>ДИСПАНСЕРН.НАБЛ.!M33</f>
        <v>6272</v>
      </c>
      <c r="Q42" s="169">
        <f t="shared" si="0"/>
        <v>2533</v>
      </c>
      <c r="R42" s="167">
        <v>2533</v>
      </c>
      <c r="S42" s="167">
        <v>0</v>
      </c>
      <c r="T42" s="168">
        <v>0</v>
      </c>
      <c r="U42" s="168"/>
      <c r="V42" s="168"/>
      <c r="W42" s="168"/>
      <c r="X42" s="167">
        <v>720</v>
      </c>
      <c r="Y42" s="168">
        <v>0</v>
      </c>
      <c r="Z42" s="168">
        <v>0</v>
      </c>
      <c r="AA42" s="168"/>
      <c r="AB42" s="167">
        <v>0</v>
      </c>
      <c r="AC42" s="167"/>
      <c r="AD42" s="167">
        <f t="shared" si="8"/>
        <v>7450</v>
      </c>
      <c r="AE42" s="167">
        <v>7435</v>
      </c>
      <c r="AF42" s="167">
        <v>15</v>
      </c>
      <c r="AG42" s="170">
        <f t="shared" si="1"/>
        <v>221654250</v>
      </c>
      <c r="AH42" s="167">
        <f t="shared" si="2"/>
        <v>142563634</v>
      </c>
      <c r="AI42" s="442">
        <f t="shared" si="3"/>
        <v>62481152</v>
      </c>
      <c r="AJ42" s="442">
        <f t="shared" si="4"/>
        <v>19396934</v>
      </c>
      <c r="AK42" s="167">
        <f>'ПРИЛОЖЕНИЕ 2.1 ПОСЕЩЕНИЯ С ПРОФ'!Z33</f>
        <v>56188541</v>
      </c>
      <c r="AL42" s="167">
        <f>'ПРИЛОЖЕНИЕ 2.1 ПОСЕЩЕНИЯ С ПРОФ'!V33</f>
        <v>10574795</v>
      </c>
      <c r="AM42" s="167">
        <f>'ПРИЛОЖЕНИЕ 2.1 ПОСЕЩЕНИЯ С ПРОФ'!T33</f>
        <v>4181414</v>
      </c>
      <c r="AN42" s="167">
        <f>'ПРИЛОЖЕНИЕ 2.2  НЕОТЛОЖ'!F33</f>
        <v>4869662</v>
      </c>
      <c r="AO42" s="167"/>
      <c r="AP42" s="167">
        <f>'ПРИЛОЖЕНИЕ 2.2  НЕОТЛОЖ'!R33</f>
        <v>544378</v>
      </c>
      <c r="AQ42" s="167">
        <f>'ПРИЛОЖЕНИЕ 2.3 ОБРАЩ по ЗАБОЛ'!F33</f>
        <v>66577499</v>
      </c>
      <c r="AR42" s="167">
        <f>'ПРИЛОЖЕНИЕ 2.3 ОБРАЩ по ЗАБОЛ'!H33</f>
        <v>51906357</v>
      </c>
      <c r="AS42" s="167">
        <f>'ПРИЛОЖЕНИЕ 2.3 ОБРАЩ по ЗАБОЛ'!AC33</f>
        <v>14671142</v>
      </c>
      <c r="AT42" s="170">
        <f>'ПРИЛОЖЕНИЕ 2.4 УСЛУГИ'!AD33</f>
        <v>941706</v>
      </c>
      <c r="AU42" s="167">
        <v>0</v>
      </c>
      <c r="AV42" s="167">
        <f>ДИСПАНСЕРН.НАБЛ.!N33</f>
        <v>13986226</v>
      </c>
      <c r="AW42" s="167">
        <f t="shared" si="5"/>
        <v>46561275</v>
      </c>
      <c r="AX42" s="167">
        <v>46561275</v>
      </c>
      <c r="AY42" s="167">
        <v>0</v>
      </c>
      <c r="AZ42" s="168">
        <v>0</v>
      </c>
      <c r="BA42" s="167"/>
      <c r="BB42" s="167"/>
      <c r="BC42" s="167"/>
      <c r="BD42" s="167">
        <v>7627892</v>
      </c>
      <c r="BE42" s="168">
        <v>0</v>
      </c>
      <c r="BF42" s="168">
        <v>0</v>
      </c>
      <c r="BG42" s="168"/>
      <c r="BH42" s="168">
        <v>0</v>
      </c>
      <c r="BI42" s="167"/>
      <c r="BJ42" s="167">
        <f t="shared" si="7"/>
        <v>24901449</v>
      </c>
      <c r="BK42" s="167">
        <v>23605449</v>
      </c>
      <c r="BL42" s="171">
        <f t="shared" si="6"/>
        <v>1296000</v>
      </c>
    </row>
    <row r="43" spans="1:64" s="172" customFormat="1" ht="15.75" customHeight="1" x14ac:dyDescent="0.25">
      <c r="A43" s="163">
        <v>28</v>
      </c>
      <c r="B43" s="164" t="s">
        <v>97</v>
      </c>
      <c r="C43" s="165">
        <v>760016</v>
      </c>
      <c r="D43" s="166" t="s">
        <v>304</v>
      </c>
      <c r="E43" s="167">
        <f>'ПРИЛОЖЕНИЕ 2.1 ПОСЕЩЕНИЯ С ПРОФ'!Y34</f>
        <v>49501</v>
      </c>
      <c r="F43" s="167">
        <f>'ПРИЛОЖЕНИЕ 2.1 ПОСЕЩЕНИЯ С ПРОФ'!U34</f>
        <v>27798</v>
      </c>
      <c r="G43" s="167">
        <f>'ПРИЛОЖЕНИЕ 2.1 ПОСЕЩЕНИЯ С ПРОФ'!S34</f>
        <v>6828</v>
      </c>
      <c r="H43" s="167">
        <f>'ПРИЛОЖЕНИЕ 2.2  НЕОТЛОЖ'!E34</f>
        <v>9702</v>
      </c>
      <c r="I43" s="167">
        <f>'ПРИЛОЖЕНИЕ 2.2  НЕОТЛОЖ'!G34</f>
        <v>0</v>
      </c>
      <c r="J43" s="167">
        <f>'ПРИЛОЖЕНИЕ 2.2  НЕОТЛОЖ'!Q34</f>
        <v>1933</v>
      </c>
      <c r="K43" s="167">
        <f>'ПРИЛОЖЕНИЕ 2.3 ОБРАЩ по ЗАБОЛ'!E34</f>
        <v>43002</v>
      </c>
      <c r="L43" s="168">
        <f>'ПРИЛОЖЕНИЕ 2.3 ОБРАЩ по ЗАБОЛ'!G34</f>
        <v>38202</v>
      </c>
      <c r="M43" s="167">
        <f>'ПРИЛОЖЕНИЕ 2.3 ОБРАЩ по ЗАБОЛ'!AB34</f>
        <v>4800</v>
      </c>
      <c r="N43" s="170">
        <f>'ПРИЛОЖЕНИЕ 2.4 УСЛУГИ'!AC34</f>
        <v>2850</v>
      </c>
      <c r="O43" s="168">
        <v>0</v>
      </c>
      <c r="P43" s="167">
        <f>ДИСПАНСЕРН.НАБЛ.!M34</f>
        <v>5908</v>
      </c>
      <c r="Q43" s="169">
        <f t="shared" si="0"/>
        <v>3090</v>
      </c>
      <c r="R43" s="167">
        <f>2540+350+200</f>
        <v>3090</v>
      </c>
      <c r="S43" s="167">
        <v>0</v>
      </c>
      <c r="T43" s="168">
        <v>0</v>
      </c>
      <c r="U43" s="168"/>
      <c r="V43" s="168"/>
      <c r="W43" s="168"/>
      <c r="X43" s="167">
        <v>1045</v>
      </c>
      <c r="Y43" s="168">
        <v>0</v>
      </c>
      <c r="Z43" s="168">
        <v>0</v>
      </c>
      <c r="AA43" s="168"/>
      <c r="AB43" s="167">
        <v>0</v>
      </c>
      <c r="AC43" s="167"/>
      <c r="AD43" s="167">
        <f t="shared" si="8"/>
        <v>7500</v>
      </c>
      <c r="AE43" s="167">
        <v>7483</v>
      </c>
      <c r="AF43" s="167">
        <v>17</v>
      </c>
      <c r="AG43" s="170">
        <f t="shared" si="1"/>
        <v>254193304</v>
      </c>
      <c r="AH43" s="167">
        <f t="shared" si="2"/>
        <v>146698033</v>
      </c>
      <c r="AI43" s="442">
        <f t="shared" si="3"/>
        <v>58779483</v>
      </c>
      <c r="AJ43" s="442">
        <f t="shared" si="4"/>
        <v>27726122</v>
      </c>
      <c r="AK43" s="167">
        <f>'ПРИЛОЖЕНИЕ 2.1 ПОСЕЩЕНИЯ С ПРОФ'!Z34</f>
        <v>53576864</v>
      </c>
      <c r="AL43" s="167">
        <f>'ПРИЛОЖЕНИЕ 2.1 ПОСЕЩЕНИЯ С ПРОФ'!V34</f>
        <v>9641133</v>
      </c>
      <c r="AM43" s="167">
        <f>'ПРИЛОЖЕНИЕ 2.1 ПОСЕЩЕНИЯ С ПРОФ'!T34</f>
        <v>6246050</v>
      </c>
      <c r="AN43" s="167">
        <f>'ПРИЛОЖЕНИЕ 2.2  НЕОТЛОЖ'!F34</f>
        <v>9072853</v>
      </c>
      <c r="AO43" s="167"/>
      <c r="AP43" s="167">
        <f>'ПРИЛОЖЕНИЕ 2.2  НЕОТЛОЖ'!R34</f>
        <v>3141144</v>
      </c>
      <c r="AQ43" s="167">
        <f>'ПРИЛОЖЕНИЕ 2.3 ОБРАЩ по ЗАБОЛ'!F34</f>
        <v>67477278</v>
      </c>
      <c r="AR43" s="167">
        <f>'ПРИЛОЖЕНИЕ 2.3 ОБРАЩ по ЗАБОЛ'!H34</f>
        <v>49138350</v>
      </c>
      <c r="AS43" s="167">
        <f>'ПРИЛОЖЕНИЕ 2.3 ОБРАЩ по ЗАБОЛ'!AC34</f>
        <v>18338928</v>
      </c>
      <c r="AT43" s="170">
        <f>'ПРИЛОЖЕНИЕ 2.4 УСЛУГИ'!AD34</f>
        <v>3396980</v>
      </c>
      <c r="AU43" s="167">
        <v>0</v>
      </c>
      <c r="AV43" s="167">
        <f>ДИСПАНСЕРН.НАБЛ.!N34</f>
        <v>13174058</v>
      </c>
      <c r="AW43" s="167">
        <f t="shared" si="5"/>
        <v>70808955</v>
      </c>
      <c r="AX43" s="167">
        <f>55802974+10172841+4833140</f>
        <v>70808955</v>
      </c>
      <c r="AY43" s="167">
        <v>0</v>
      </c>
      <c r="AZ43" s="168">
        <v>0</v>
      </c>
      <c r="BA43" s="167"/>
      <c r="BB43" s="167"/>
      <c r="BC43" s="167"/>
      <c r="BD43" s="167">
        <v>11316997</v>
      </c>
      <c r="BE43" s="168">
        <v>0</v>
      </c>
      <c r="BF43" s="168">
        <v>0</v>
      </c>
      <c r="BG43" s="168"/>
      <c r="BH43" s="168">
        <v>0</v>
      </c>
      <c r="BI43" s="167"/>
      <c r="BJ43" s="167">
        <f t="shared" si="7"/>
        <v>25369319</v>
      </c>
      <c r="BK43" s="167">
        <v>23900519</v>
      </c>
      <c r="BL43" s="171">
        <f t="shared" si="6"/>
        <v>1468800</v>
      </c>
    </row>
    <row r="44" spans="1:64" s="172" customFormat="1" ht="15.75" customHeight="1" x14ac:dyDescent="0.25">
      <c r="A44" s="174">
        <v>29</v>
      </c>
      <c r="B44" s="164" t="s">
        <v>98</v>
      </c>
      <c r="C44" s="165">
        <v>760017</v>
      </c>
      <c r="D44" s="166" t="s">
        <v>305</v>
      </c>
      <c r="E44" s="167">
        <f>'ПРИЛОЖЕНИЕ 2.1 ПОСЕЩЕНИЯ С ПРОФ'!Y35</f>
        <v>25828</v>
      </c>
      <c r="F44" s="167">
        <f>'ПРИЛОЖЕНИЕ 2.1 ПОСЕЩЕНИЯ С ПРОФ'!U35</f>
        <v>16814</v>
      </c>
      <c r="G44" s="167">
        <f>'ПРИЛОЖЕНИЕ 2.1 ПОСЕЩЕНИЯ С ПРОФ'!S35</f>
        <v>2712</v>
      </c>
      <c r="H44" s="167">
        <f>'ПРИЛОЖЕНИЕ 2.2  НЕОТЛОЖ'!E35</f>
        <v>760</v>
      </c>
      <c r="I44" s="167">
        <f>'ПРИЛОЖЕНИЕ 2.2  НЕОТЛОЖ'!G35</f>
        <v>0</v>
      </c>
      <c r="J44" s="167">
        <f>'ПРИЛОЖЕНИЕ 2.2  НЕОТЛОЖ'!Q35</f>
        <v>55</v>
      </c>
      <c r="K44" s="167">
        <f>'ПРИЛОЖЕНИЕ 2.3 ОБРАЩ по ЗАБОЛ'!E35</f>
        <v>13940</v>
      </c>
      <c r="L44" s="168">
        <f>'ПРИЛОЖЕНИЕ 2.3 ОБРАЩ по ЗАБОЛ'!G35</f>
        <v>8588</v>
      </c>
      <c r="M44" s="167">
        <f>'ПРИЛОЖЕНИЕ 2.3 ОБРАЩ по ЗАБОЛ'!AB35</f>
        <v>5352</v>
      </c>
      <c r="N44" s="170">
        <f>'ПРИЛОЖЕНИЕ 2.4 УСЛУГИ'!AC35</f>
        <v>620</v>
      </c>
      <c r="O44" s="168">
        <v>0</v>
      </c>
      <c r="P44" s="167">
        <f>ДИСПАНСЕРН.НАБЛ.!M35</f>
        <v>2591</v>
      </c>
      <c r="Q44" s="169">
        <f t="shared" si="0"/>
        <v>1330</v>
      </c>
      <c r="R44" s="167">
        <v>1330</v>
      </c>
      <c r="S44" s="167">
        <v>0</v>
      </c>
      <c r="T44" s="168">
        <v>0</v>
      </c>
      <c r="U44" s="168"/>
      <c r="V44" s="168"/>
      <c r="W44" s="168"/>
      <c r="X44" s="167">
        <v>400</v>
      </c>
      <c r="Y44" s="168">
        <v>0</v>
      </c>
      <c r="Z44" s="168">
        <v>0</v>
      </c>
      <c r="AA44" s="168"/>
      <c r="AB44" s="167">
        <v>0</v>
      </c>
      <c r="AC44" s="167"/>
      <c r="AD44" s="167">
        <f t="shared" si="8"/>
        <v>3300</v>
      </c>
      <c r="AE44" s="167">
        <v>3296</v>
      </c>
      <c r="AF44" s="167">
        <v>4</v>
      </c>
      <c r="AG44" s="170">
        <f t="shared" si="1"/>
        <v>131240846</v>
      </c>
      <c r="AH44" s="167">
        <f t="shared" si="2"/>
        <v>89307185</v>
      </c>
      <c r="AI44" s="442">
        <f t="shared" si="3"/>
        <v>43370048</v>
      </c>
      <c r="AJ44" s="442">
        <f t="shared" si="4"/>
        <v>23018137</v>
      </c>
      <c r="AK44" s="167">
        <f>'ПРИЛОЖЕНИЕ 2.1 ПОСЕЩЕНИЯ С ПРОФ'!Z35</f>
        <v>24359132</v>
      </c>
      <c r="AL44" s="167">
        <f>'ПРИЛОЖЕНИЕ 2.1 ПОСЕЩЕНИЯ С ПРОФ'!V35</f>
        <v>5831571</v>
      </c>
      <c r="AM44" s="167">
        <f>'ПРИЛОЖЕНИЕ 2.1 ПОСЕЩЕНИЯ С ПРОФ'!T35</f>
        <v>2480856</v>
      </c>
      <c r="AN44" s="167">
        <f>'ПРИЛОЖЕНИЕ 2.2  НЕОТЛОЖ'!F35</f>
        <v>627651</v>
      </c>
      <c r="AO44" s="167"/>
      <c r="AP44" s="167">
        <f>'ПРИЛОЖЕНИЕ 2.2  НЕОТЛОЖ'!R35</f>
        <v>89376</v>
      </c>
      <c r="AQ44" s="167">
        <f>'ПРИЛОЖЕНИЕ 2.3 ОБРАЩ по ЗАБОЛ'!F35</f>
        <v>57986382</v>
      </c>
      <c r="AR44" s="167">
        <f>'ПРИЛОЖЕНИЕ 2.3 ОБРАЩ по ЗАБОЛ'!H35</f>
        <v>37538477</v>
      </c>
      <c r="AS44" s="167">
        <f>'ПРИЛОЖЕНИЕ 2.3 ОБРАЩ по ЗАБОЛ'!AC35</f>
        <v>20447905</v>
      </c>
      <c r="AT44" s="170">
        <f>'ПРИЛОЖЕНИЕ 2.4 УСЛУГИ'!AD35</f>
        <v>556944</v>
      </c>
      <c r="AU44" s="167">
        <v>0</v>
      </c>
      <c r="AV44" s="167">
        <f>ДИСПАНСЕРН.НАБЛ.!N35</f>
        <v>5777076</v>
      </c>
      <c r="AW44" s="167">
        <f t="shared" si="5"/>
        <v>27105580</v>
      </c>
      <c r="AX44" s="167">
        <v>27105580</v>
      </c>
      <c r="AY44" s="167">
        <v>0</v>
      </c>
      <c r="AZ44" s="168">
        <v>0</v>
      </c>
      <c r="BA44" s="167"/>
      <c r="BB44" s="167"/>
      <c r="BC44" s="167"/>
      <c r="BD44" s="167">
        <v>4173682</v>
      </c>
      <c r="BE44" s="168">
        <v>0</v>
      </c>
      <c r="BF44" s="168">
        <v>0</v>
      </c>
      <c r="BG44" s="168"/>
      <c r="BH44" s="168">
        <v>0</v>
      </c>
      <c r="BI44" s="167"/>
      <c r="BJ44" s="167">
        <f t="shared" si="7"/>
        <v>10654399</v>
      </c>
      <c r="BK44" s="167">
        <v>10308799</v>
      </c>
      <c r="BL44" s="171">
        <f t="shared" si="6"/>
        <v>345600</v>
      </c>
    </row>
    <row r="45" spans="1:64" s="172" customFormat="1" ht="15.75" customHeight="1" x14ac:dyDescent="0.25">
      <c r="A45" s="163">
        <v>30</v>
      </c>
      <c r="B45" s="164" t="s">
        <v>99</v>
      </c>
      <c r="C45" s="165">
        <v>760018</v>
      </c>
      <c r="D45" s="166" t="s">
        <v>306</v>
      </c>
      <c r="E45" s="167">
        <f>'ПРИЛОЖЕНИЕ 2.1 ПОСЕЩЕНИЯ С ПРОФ'!Y36</f>
        <v>21691</v>
      </c>
      <c r="F45" s="167">
        <f>'ПРИЛОЖЕНИЕ 2.1 ПОСЕЩЕНИЯ С ПРОФ'!U36</f>
        <v>13918</v>
      </c>
      <c r="G45" s="167">
        <f>'ПРИЛОЖЕНИЕ 2.1 ПОСЕЩЕНИЯ С ПРОФ'!S36</f>
        <v>1805</v>
      </c>
      <c r="H45" s="167">
        <f>'ПРИЛОЖЕНИЕ 2.2  НЕОТЛОЖ'!E36</f>
        <v>3478</v>
      </c>
      <c r="I45" s="167">
        <f>'ПРИЛОЖЕНИЕ 2.2  НЕОТЛОЖ'!G36</f>
        <v>0</v>
      </c>
      <c r="J45" s="167">
        <f>'ПРИЛОЖЕНИЕ 2.2  НЕОТЛОЖ'!Q36</f>
        <v>0</v>
      </c>
      <c r="K45" s="167">
        <f>'ПРИЛОЖЕНИЕ 2.3 ОБРАЩ по ЗАБОЛ'!E36</f>
        <v>18914</v>
      </c>
      <c r="L45" s="168">
        <f>'ПРИЛОЖЕНИЕ 2.3 ОБРАЩ по ЗАБОЛ'!G36</f>
        <v>18194</v>
      </c>
      <c r="M45" s="167">
        <f>'ПРИЛОЖЕНИЕ 2.3 ОБРАЩ по ЗАБОЛ'!AB36</f>
        <v>720</v>
      </c>
      <c r="N45" s="170">
        <f>'ПРИЛОЖЕНИЕ 2.4 УСЛУГИ'!AC36</f>
        <v>530</v>
      </c>
      <c r="O45" s="168">
        <v>0</v>
      </c>
      <c r="P45" s="167">
        <f>ДИСПАНСЕРН.НАБЛ.!M36</f>
        <v>2411</v>
      </c>
      <c r="Q45" s="169">
        <f t="shared" si="0"/>
        <v>890</v>
      </c>
      <c r="R45" s="167">
        <v>890</v>
      </c>
      <c r="S45" s="167">
        <v>0</v>
      </c>
      <c r="T45" s="168">
        <v>0</v>
      </c>
      <c r="U45" s="168"/>
      <c r="V45" s="168"/>
      <c r="W45" s="168"/>
      <c r="X45" s="167">
        <v>573</v>
      </c>
      <c r="Y45" s="168">
        <v>0</v>
      </c>
      <c r="Z45" s="168">
        <v>0</v>
      </c>
      <c r="AA45" s="168"/>
      <c r="AB45" s="167">
        <v>0</v>
      </c>
      <c r="AC45" s="167"/>
      <c r="AD45" s="167">
        <f t="shared" si="8"/>
        <v>4108</v>
      </c>
      <c r="AE45" s="167">
        <v>4106</v>
      </c>
      <c r="AF45" s="167">
        <v>2</v>
      </c>
      <c r="AG45" s="170">
        <f t="shared" si="1"/>
        <v>99823194</v>
      </c>
      <c r="AH45" s="167">
        <f t="shared" si="2"/>
        <v>67145722</v>
      </c>
      <c r="AI45" s="442">
        <f t="shared" si="3"/>
        <v>39279237</v>
      </c>
      <c r="AJ45" s="442">
        <f t="shared" si="4"/>
        <v>4401999</v>
      </c>
      <c r="AK45" s="167">
        <f>'ПРИЛОЖЕНИЕ 2.1 ПОСЕЩЕНИЯ С ПРОФ'!Z36</f>
        <v>21525994</v>
      </c>
      <c r="AL45" s="167">
        <f>'ПРИЛОЖЕНИЕ 2.1 ПОСЕЩЕНИЯ С ПРОФ'!V36</f>
        <v>4827156</v>
      </c>
      <c r="AM45" s="167">
        <f>'ПРИЛОЖЕНИЕ 2.1 ПОСЕЩЕНИЯ С ПРОФ'!T36</f>
        <v>1651160</v>
      </c>
      <c r="AN45" s="167">
        <f>'ПРИЛОЖЕНИЕ 2.2  НЕОТЛОЖ'!F36</f>
        <v>2655488</v>
      </c>
      <c r="AO45" s="167"/>
      <c r="AP45" s="167">
        <f>'ПРИЛОЖЕНИЕ 2.2  НЕОТЛОЖ'!R36</f>
        <v>0</v>
      </c>
      <c r="AQ45" s="167">
        <f>'ПРИЛОЖЕНИЕ 2.3 ОБРАЩ по ЗАБОЛ'!F36</f>
        <v>37202920</v>
      </c>
      <c r="AR45" s="167">
        <f>'ПРИЛОЖЕНИЕ 2.3 ОБРАЩ по ЗАБОЛ'!H36</f>
        <v>34452081</v>
      </c>
      <c r="AS45" s="167">
        <f>'ПРИЛОЖЕНИЕ 2.3 ОБРАЩ по ЗАБОЛ'!AC36</f>
        <v>2750839</v>
      </c>
      <c r="AT45" s="170">
        <f>'ПРИЛОЖЕНИЕ 2.4 УСЛУГИ'!AD36</f>
        <v>385527</v>
      </c>
      <c r="AU45" s="167">
        <v>0</v>
      </c>
      <c r="AV45" s="167">
        <f>ДИСПАНСЕРН.НАБЛ.!N36</f>
        <v>5375793</v>
      </c>
      <c r="AW45" s="167">
        <f t="shared" si="5"/>
        <v>17166256</v>
      </c>
      <c r="AX45" s="167">
        <v>17166256</v>
      </c>
      <c r="AY45" s="167">
        <v>0</v>
      </c>
      <c r="AZ45" s="168">
        <v>0</v>
      </c>
      <c r="BA45" s="167"/>
      <c r="BB45" s="167"/>
      <c r="BC45" s="167"/>
      <c r="BD45" s="167">
        <v>5947195</v>
      </c>
      <c r="BE45" s="168">
        <v>0</v>
      </c>
      <c r="BF45" s="168">
        <v>0</v>
      </c>
      <c r="BG45" s="168"/>
      <c r="BH45" s="168">
        <v>0</v>
      </c>
      <c r="BI45" s="167"/>
      <c r="BJ45" s="167">
        <f t="shared" si="7"/>
        <v>9564021</v>
      </c>
      <c r="BK45" s="167">
        <v>9391221</v>
      </c>
      <c r="BL45" s="171">
        <f t="shared" si="6"/>
        <v>172800</v>
      </c>
    </row>
    <row r="46" spans="1:64" s="172" customFormat="1" ht="15.75" customHeight="1" x14ac:dyDescent="0.25">
      <c r="A46" s="173">
        <v>31</v>
      </c>
      <c r="B46" s="164" t="s">
        <v>100</v>
      </c>
      <c r="C46" s="165">
        <v>760002</v>
      </c>
      <c r="D46" s="166" t="s">
        <v>307</v>
      </c>
      <c r="E46" s="167">
        <f>'ПРИЛОЖЕНИЕ 2.1 ПОСЕЩЕНИЯ С ПРОФ'!Y37</f>
        <v>23621</v>
      </c>
      <c r="F46" s="167">
        <f>'ПРИЛОЖЕНИЕ 2.1 ПОСЕЩЕНИЯ С ПРОФ'!U37</f>
        <v>13623</v>
      </c>
      <c r="G46" s="167">
        <f>'ПРИЛОЖЕНИЕ 2.1 ПОСЕЩЕНИЯ С ПРОФ'!S37</f>
        <v>2496</v>
      </c>
      <c r="H46" s="167">
        <f>'ПРИЛОЖЕНИЕ 2.2  НЕОТЛОЖ'!E37</f>
        <v>2500</v>
      </c>
      <c r="I46" s="167">
        <f>'ПРИЛОЖЕНИЕ 2.2  НЕОТЛОЖ'!G37</f>
        <v>0</v>
      </c>
      <c r="J46" s="167">
        <f>'ПРИЛОЖЕНИЕ 2.2  НЕОТЛОЖ'!Q37</f>
        <v>749</v>
      </c>
      <c r="K46" s="167">
        <f>'ПРИЛОЖЕНИЕ 2.3 ОБРАЩ по ЗАБОЛ'!E37</f>
        <v>18000</v>
      </c>
      <c r="L46" s="168">
        <f>'ПРИЛОЖЕНИЕ 2.3 ОБРАЩ по ЗАБОЛ'!G37</f>
        <v>15240</v>
      </c>
      <c r="M46" s="167">
        <f>'ПРИЛОЖЕНИЕ 2.3 ОБРАЩ по ЗАБОЛ'!AB37</f>
        <v>2760</v>
      </c>
      <c r="N46" s="170">
        <f>'ПРИЛОЖЕНИЕ 2.4 УСЛУГИ'!AC37</f>
        <v>340</v>
      </c>
      <c r="O46" s="168">
        <v>0</v>
      </c>
      <c r="P46" s="167">
        <f>ДИСПАНСЕРН.НАБЛ.!M37</f>
        <v>3134</v>
      </c>
      <c r="Q46" s="169">
        <f t="shared" si="0"/>
        <v>1300</v>
      </c>
      <c r="R46" s="167">
        <v>1300</v>
      </c>
      <c r="S46" s="167">
        <v>0</v>
      </c>
      <c r="T46" s="168">
        <v>0</v>
      </c>
      <c r="U46" s="168"/>
      <c r="V46" s="168"/>
      <c r="W46" s="168"/>
      <c r="X46" s="167">
        <v>1050</v>
      </c>
      <c r="Y46" s="168">
        <v>0</v>
      </c>
      <c r="Z46" s="168">
        <v>0</v>
      </c>
      <c r="AA46" s="168"/>
      <c r="AB46" s="167">
        <v>0</v>
      </c>
      <c r="AC46" s="167"/>
      <c r="AD46" s="167">
        <f t="shared" si="8"/>
        <v>4208</v>
      </c>
      <c r="AE46" s="167">
        <v>4200</v>
      </c>
      <c r="AF46" s="167">
        <v>8</v>
      </c>
      <c r="AG46" s="170">
        <f t="shared" si="1"/>
        <v>146402824</v>
      </c>
      <c r="AH46" s="167">
        <f t="shared" si="2"/>
        <v>95808224</v>
      </c>
      <c r="AI46" s="442">
        <f t="shared" si="3"/>
        <v>54217592</v>
      </c>
      <c r="AJ46" s="442">
        <f t="shared" si="4"/>
        <v>14045282</v>
      </c>
      <c r="AK46" s="167">
        <f>'ПРИЛОЖЕНИЕ 2.1 ПОСЕЩЕНИЯ С ПРОФ'!Z37</f>
        <v>26010850</v>
      </c>
      <c r="AL46" s="167">
        <f>'ПРИЛОЖЕНИЕ 2.1 ПОСЕЩЕНИЯ С ПРОФ'!V37</f>
        <v>4724842</v>
      </c>
      <c r="AM46" s="167">
        <f>'ПРИЛОЖЕНИЕ 2.1 ПОСЕЩЕНИЯ С ПРОФ'!T37</f>
        <v>2283266</v>
      </c>
      <c r="AN46" s="167">
        <f>'ПРИЛОЖЕНИЕ 2.2  НЕОТЛОЖ'!F37</f>
        <v>2554038</v>
      </c>
      <c r="AO46" s="167"/>
      <c r="AP46" s="167">
        <f>'ПРИЛОЖЕНИЕ 2.2  НЕОТЛОЖ'!R37</f>
        <v>1217132</v>
      </c>
      <c r="AQ46" s="167">
        <f>'ПРИЛОЖЕНИЕ 2.3 ОБРАЩ по ЗАБОЛ'!F37</f>
        <v>60037634</v>
      </c>
      <c r="AR46" s="167">
        <f>'ПРИЛОЖЕНИЕ 2.3 ОБРАЩ по ЗАБОЛ'!H37</f>
        <v>49492750</v>
      </c>
      <c r="AS46" s="167">
        <f>'ПРИЛОЖЕНИЕ 2.3 ОБРАЩ по ЗАБОЛ'!AC37</f>
        <v>10544884</v>
      </c>
      <c r="AT46" s="170">
        <f>'ПРИЛОЖЕНИЕ 2.4 УСЛУГИ'!AD37</f>
        <v>216465</v>
      </c>
      <c r="AU46" s="167">
        <v>0</v>
      </c>
      <c r="AV46" s="167">
        <f>ДИСПАНСЕРН.НАБЛ.!N37</f>
        <v>6989237</v>
      </c>
      <c r="AW46" s="167">
        <f t="shared" si="5"/>
        <v>25366226</v>
      </c>
      <c r="AX46" s="167">
        <v>25366226</v>
      </c>
      <c r="AY46" s="167">
        <v>0</v>
      </c>
      <c r="AZ46" s="168">
        <v>0</v>
      </c>
      <c r="BA46" s="167"/>
      <c r="BB46" s="167"/>
      <c r="BC46" s="167"/>
      <c r="BD46" s="167">
        <v>11037139</v>
      </c>
      <c r="BE46" s="168">
        <v>0</v>
      </c>
      <c r="BF46" s="168">
        <v>0</v>
      </c>
      <c r="BG46" s="168"/>
      <c r="BH46" s="168">
        <v>0</v>
      </c>
      <c r="BI46" s="167"/>
      <c r="BJ46" s="167">
        <f t="shared" si="7"/>
        <v>14191235</v>
      </c>
      <c r="BK46" s="167">
        <v>13500035</v>
      </c>
      <c r="BL46" s="171">
        <f t="shared" si="6"/>
        <v>691200</v>
      </c>
    </row>
    <row r="47" spans="1:64" s="172" customFormat="1" ht="15.75" customHeight="1" x14ac:dyDescent="0.25">
      <c r="A47" s="163">
        <v>32</v>
      </c>
      <c r="B47" s="164" t="s">
        <v>101</v>
      </c>
      <c r="C47" s="165">
        <v>760003</v>
      </c>
      <c r="D47" s="166" t="s">
        <v>308</v>
      </c>
      <c r="E47" s="167">
        <f>'ПРИЛОЖЕНИЕ 2.1 ПОСЕЩЕНИЯ С ПРОФ'!Y38</f>
        <v>43383</v>
      </c>
      <c r="F47" s="167">
        <f>'ПРИЛОЖЕНИЕ 2.1 ПОСЕЩЕНИЯ С ПРОФ'!U38</f>
        <v>29026</v>
      </c>
      <c r="G47" s="167">
        <f>'ПРИЛОЖЕНИЕ 2.1 ПОСЕЩЕНИЯ С ПРОФ'!S38</f>
        <v>1212</v>
      </c>
      <c r="H47" s="167">
        <f>'ПРИЛОЖЕНИЕ 2.2  НЕОТЛОЖ'!E38</f>
        <v>5848</v>
      </c>
      <c r="I47" s="167">
        <f>'ПРИЛОЖЕНИЕ 2.2  НЕОТЛОЖ'!G38</f>
        <v>0</v>
      </c>
      <c r="J47" s="167">
        <f>'ПРИЛОЖЕНИЕ 2.2  НЕОТЛОЖ'!Q38</f>
        <v>97</v>
      </c>
      <c r="K47" s="167">
        <f>'ПРИЛОЖЕНИЕ 2.3 ОБРАЩ по ЗАБОЛ'!E38</f>
        <v>33062</v>
      </c>
      <c r="L47" s="168">
        <f>'ПРИЛОЖЕНИЕ 2.3 ОБРАЩ по ЗАБОЛ'!G38</f>
        <v>30246</v>
      </c>
      <c r="M47" s="167">
        <f>'ПРИЛОЖЕНИЕ 2.3 ОБРАЩ по ЗАБОЛ'!AB38</f>
        <v>2816</v>
      </c>
      <c r="N47" s="170">
        <f>'ПРИЛОЖЕНИЕ 2.4 УСЛУГИ'!AC38</f>
        <v>300</v>
      </c>
      <c r="O47" s="168">
        <v>0</v>
      </c>
      <c r="P47" s="167">
        <f>ДИСПАНСЕРН.НАБЛ.!M38</f>
        <v>5436</v>
      </c>
      <c r="Q47" s="169">
        <f t="shared" si="0"/>
        <v>1745</v>
      </c>
      <c r="R47" s="167">
        <v>1745</v>
      </c>
      <c r="S47" s="167">
        <v>0</v>
      </c>
      <c r="T47" s="168">
        <v>0</v>
      </c>
      <c r="U47" s="168"/>
      <c r="V47" s="168"/>
      <c r="W47" s="168"/>
      <c r="X47" s="167">
        <v>1696</v>
      </c>
      <c r="Y47" s="168">
        <v>0</v>
      </c>
      <c r="Z47" s="168">
        <v>0</v>
      </c>
      <c r="AA47" s="168"/>
      <c r="AB47" s="167">
        <v>0</v>
      </c>
      <c r="AC47" s="167"/>
      <c r="AD47" s="167">
        <f t="shared" si="8"/>
        <v>7290</v>
      </c>
      <c r="AE47" s="167">
        <v>7288</v>
      </c>
      <c r="AF47" s="167">
        <v>2</v>
      </c>
      <c r="AG47" s="170">
        <f t="shared" si="1"/>
        <v>193831836</v>
      </c>
      <c r="AH47" s="167">
        <f t="shared" si="2"/>
        <v>119221920</v>
      </c>
      <c r="AI47" s="442">
        <f t="shared" si="3"/>
        <v>57078906</v>
      </c>
      <c r="AJ47" s="442">
        <f t="shared" si="4"/>
        <v>12025165</v>
      </c>
      <c r="AK47" s="167">
        <f>'ПРИЛОЖЕНИЕ 2.1 ПОСЕЩЕНИЯ С ПРОФ'!Z38</f>
        <v>44468087</v>
      </c>
      <c r="AL47" s="167">
        <f>'ПРИЛОЖЕНИЕ 2.1 ПОСЕЩЕНИЯ С ПРОФ'!V38</f>
        <v>10067038</v>
      </c>
      <c r="AM47" s="167">
        <f>'ПРИЛОЖЕНИЕ 2.1 ПОСЕЩЕНИЯ С ПРОФ'!T38</f>
        <v>1108701</v>
      </c>
      <c r="AN47" s="167">
        <f>'ПРИЛОЖЕНИЕ 2.2  НЕОТЛОЖ'!F38</f>
        <v>4548572</v>
      </c>
      <c r="AO47" s="167"/>
      <c r="AP47" s="167">
        <f>'ПРИЛОЖЕНИЕ 2.2  НЕОТЛОЖ'!R38</f>
        <v>157626</v>
      </c>
      <c r="AQ47" s="167">
        <f>'ПРИЛОЖЕНИЕ 2.3 ОБРАЩ по ЗАБОЛ'!F38</f>
        <v>57770706</v>
      </c>
      <c r="AR47" s="167">
        <f>'ПРИЛОЖЕНИЕ 2.3 ОБРАЩ по ЗАБОЛ'!H38</f>
        <v>47011868</v>
      </c>
      <c r="AS47" s="167">
        <f>'ПРИЛОЖЕНИЕ 2.3 ОБРАЩ по ЗАБОЛ'!AC38</f>
        <v>10758838</v>
      </c>
      <c r="AT47" s="170">
        <f>'ПРИЛОЖЕНИЕ 2.4 УСЛУГИ'!AD38</f>
        <v>312822</v>
      </c>
      <c r="AU47" s="167">
        <v>0</v>
      </c>
      <c r="AV47" s="167">
        <f>ДИСПАНСЕРН.НАБЛ.!N38</f>
        <v>12121733</v>
      </c>
      <c r="AW47" s="167">
        <f t="shared" si="5"/>
        <v>35488301</v>
      </c>
      <c r="AX47" s="167">
        <v>35488301</v>
      </c>
      <c r="AY47" s="167">
        <v>0</v>
      </c>
      <c r="AZ47" s="168">
        <v>0</v>
      </c>
      <c r="BA47" s="167"/>
      <c r="BB47" s="167"/>
      <c r="BC47" s="167"/>
      <c r="BD47" s="167">
        <v>17526580</v>
      </c>
      <c r="BE47" s="168">
        <v>0</v>
      </c>
      <c r="BF47" s="168">
        <v>0</v>
      </c>
      <c r="BG47" s="168"/>
      <c r="BH47" s="168">
        <v>0</v>
      </c>
      <c r="BI47" s="167"/>
      <c r="BJ47" s="167">
        <f t="shared" si="7"/>
        <v>21595035</v>
      </c>
      <c r="BK47" s="167">
        <v>21422235</v>
      </c>
      <c r="BL47" s="171">
        <f t="shared" si="6"/>
        <v>172800</v>
      </c>
    </row>
    <row r="48" spans="1:64" s="172" customFormat="1" ht="15.75" customHeight="1" x14ac:dyDescent="0.25">
      <c r="A48" s="163">
        <v>33</v>
      </c>
      <c r="B48" s="164" t="s">
        <v>102</v>
      </c>
      <c r="C48" s="165">
        <v>760019</v>
      </c>
      <c r="D48" s="166" t="s">
        <v>309</v>
      </c>
      <c r="E48" s="167">
        <f>'ПРИЛОЖЕНИЕ 2.1 ПОСЕЩЕНИЯ С ПРОФ'!Y39</f>
        <v>21933</v>
      </c>
      <c r="F48" s="167">
        <f>'ПРИЛОЖЕНИЕ 2.1 ПОСЕЩЕНИЯ С ПРОФ'!U39</f>
        <v>13241</v>
      </c>
      <c r="G48" s="167">
        <f>'ПРИЛОЖЕНИЕ 2.1 ПОСЕЩЕНИЯ С ПРОФ'!S39</f>
        <v>2815</v>
      </c>
      <c r="H48" s="167">
        <f>'ПРИЛОЖЕНИЕ 2.2  НЕОТЛОЖ'!E39</f>
        <v>5017</v>
      </c>
      <c r="I48" s="167">
        <f>'ПРИЛОЖЕНИЕ 2.2  НЕОТЛОЖ'!G39</f>
        <v>0</v>
      </c>
      <c r="J48" s="167">
        <f>'ПРИЛОЖЕНИЕ 2.2  НЕОТЛОЖ'!Q39</f>
        <v>1019</v>
      </c>
      <c r="K48" s="167">
        <f>'ПРИЛОЖЕНИЕ 2.3 ОБРАЩ по ЗАБОЛ'!E39</f>
        <v>14450</v>
      </c>
      <c r="L48" s="168">
        <f>'ПРИЛОЖЕНИЕ 2.3 ОБРАЩ по ЗАБОЛ'!G39</f>
        <v>11450</v>
      </c>
      <c r="M48" s="167">
        <f>'ПРИЛОЖЕНИЕ 2.3 ОБРАЩ по ЗАБОЛ'!AB39</f>
        <v>3000</v>
      </c>
      <c r="N48" s="170">
        <f>'ПРИЛОЖЕНИЕ 2.4 УСЛУГИ'!AC39</f>
        <v>400</v>
      </c>
      <c r="O48" s="168">
        <v>0</v>
      </c>
      <c r="P48" s="167">
        <f>ДИСПАНСЕРН.НАБЛ.!M39</f>
        <v>2336</v>
      </c>
      <c r="Q48" s="169">
        <f t="shared" ref="Q48:Q79" si="9">R48+V48</f>
        <v>870</v>
      </c>
      <c r="R48" s="167">
        <v>870</v>
      </c>
      <c r="S48" s="167">
        <v>0</v>
      </c>
      <c r="T48" s="168">
        <v>0</v>
      </c>
      <c r="U48" s="168"/>
      <c r="V48" s="168"/>
      <c r="W48" s="168"/>
      <c r="X48" s="167">
        <v>768</v>
      </c>
      <c r="Y48" s="168">
        <v>0</v>
      </c>
      <c r="Z48" s="168">
        <v>0</v>
      </c>
      <c r="AA48" s="168"/>
      <c r="AB48" s="167">
        <v>0</v>
      </c>
      <c r="AC48" s="167"/>
      <c r="AD48" s="167">
        <f t="shared" si="8"/>
        <v>2871</v>
      </c>
      <c r="AE48" s="167">
        <v>2868</v>
      </c>
      <c r="AF48" s="167">
        <v>3</v>
      </c>
      <c r="AG48" s="170">
        <f t="shared" ref="AG48:AG79" si="10">AH48+AW48+BD48+BJ48</f>
        <v>110816337</v>
      </c>
      <c r="AH48" s="167">
        <f t="shared" ref="AH48:AH79" si="11">AK48+AN48+AQ48+AT48+AU48+AV48</f>
        <v>77065909</v>
      </c>
      <c r="AI48" s="442">
        <f t="shared" si="3"/>
        <v>37693876</v>
      </c>
      <c r="AJ48" s="442">
        <f t="shared" si="4"/>
        <v>15692793</v>
      </c>
      <c r="AK48" s="167">
        <f>'ПРИЛОЖЕНИЕ 2.1 ПОСЕЩЕНИЯ С ПРОФ'!Z39</f>
        <v>22199750</v>
      </c>
      <c r="AL48" s="167">
        <f>'ПРИЛОЖЕНИЕ 2.1 ПОСЕЩЕНИЯ С ПРОФ'!V39</f>
        <v>4592354</v>
      </c>
      <c r="AM48" s="167">
        <f>'ПРИЛОЖЕНИЕ 2.1 ПОСЕЩЕНИЯ С ПРОФ'!T39</f>
        <v>2575078</v>
      </c>
      <c r="AN48" s="167">
        <f>'ПРИЛОЖЕНИЕ 2.2  НЕОТЛОЖ'!F39</f>
        <v>4708398</v>
      </c>
      <c r="AO48" s="167"/>
      <c r="AP48" s="167">
        <f>'ПРИЛОЖЕНИЕ 2.2  НЕОТЛОЖ'!R39</f>
        <v>1655885</v>
      </c>
      <c r="AQ48" s="167">
        <f>'ПРИЛОЖЕНИЕ 2.3 ОБРАЩ по ЗАБОЛ'!F39</f>
        <v>44563352</v>
      </c>
      <c r="AR48" s="167">
        <f>'ПРИЛОЖЕНИЕ 2.3 ОБРАЩ по ЗАБОЛ'!H39</f>
        <v>33101522</v>
      </c>
      <c r="AS48" s="167">
        <f>'ПРИЛОЖЕНИЕ 2.3 ОБРАЩ по ЗАБОЛ'!AC39</f>
        <v>11461830</v>
      </c>
      <c r="AT48" s="170">
        <f>'ПРИЛОЖЕНИЕ 2.4 УСЛУГИ'!AD39</f>
        <v>386203</v>
      </c>
      <c r="AU48" s="167">
        <v>0</v>
      </c>
      <c r="AV48" s="167">
        <f>ДИСПАНСЕРН.НАБЛ.!N39</f>
        <v>5208206</v>
      </c>
      <c r="AW48" s="167">
        <f t="shared" ref="AW48:AW79" si="12">AX48+BB48</f>
        <v>15750999</v>
      </c>
      <c r="AX48" s="167">
        <v>15750999</v>
      </c>
      <c r="AY48" s="167">
        <v>0</v>
      </c>
      <c r="AZ48" s="168">
        <v>0</v>
      </c>
      <c r="BA48" s="167"/>
      <c r="BB48" s="167"/>
      <c r="BC48" s="167"/>
      <c r="BD48" s="167">
        <v>8169673</v>
      </c>
      <c r="BE48" s="168">
        <v>0</v>
      </c>
      <c r="BF48" s="168">
        <v>0</v>
      </c>
      <c r="BG48" s="168"/>
      <c r="BH48" s="168">
        <v>0</v>
      </c>
      <c r="BI48" s="167"/>
      <c r="BJ48" s="167">
        <f t="shared" si="7"/>
        <v>9829756</v>
      </c>
      <c r="BK48" s="167">
        <v>9570556</v>
      </c>
      <c r="BL48" s="171">
        <f t="shared" si="6"/>
        <v>259200</v>
      </c>
    </row>
    <row r="49" spans="1:64" s="172" customFormat="1" ht="15.75" customHeight="1" x14ac:dyDescent="0.25">
      <c r="A49" s="173">
        <v>34</v>
      </c>
      <c r="B49" s="164" t="s">
        <v>103</v>
      </c>
      <c r="C49" s="165">
        <v>760020</v>
      </c>
      <c r="D49" s="166" t="s">
        <v>310</v>
      </c>
      <c r="E49" s="167">
        <f>'ПРИЛОЖЕНИЕ 2.1 ПОСЕЩЕНИЯ С ПРОФ'!Y40</f>
        <v>88351</v>
      </c>
      <c r="F49" s="167">
        <f>'ПРИЛОЖЕНИЕ 2.1 ПОСЕЩЕНИЯ С ПРОФ'!U40</f>
        <v>48605</v>
      </c>
      <c r="G49" s="167">
        <f>'ПРИЛОЖЕНИЕ 2.1 ПОСЕЩЕНИЯ С ПРОФ'!S40</f>
        <v>1764</v>
      </c>
      <c r="H49" s="167">
        <f>'ПРИЛОЖЕНИЕ 2.2  НЕОТЛОЖ'!E40</f>
        <v>9360</v>
      </c>
      <c r="I49" s="167">
        <f>'ПРИЛОЖЕНИЕ 2.2  НЕОТЛОЖ'!G40</f>
        <v>0</v>
      </c>
      <c r="J49" s="167">
        <f>'ПРИЛОЖЕНИЕ 2.2  НЕОТЛОЖ'!Q40</f>
        <v>12</v>
      </c>
      <c r="K49" s="167">
        <f>'ПРИЛОЖЕНИЕ 2.3 ОБРАЩ по ЗАБОЛ'!E40</f>
        <v>59000</v>
      </c>
      <c r="L49" s="168">
        <f>'ПРИЛОЖЕНИЕ 2.3 ОБРАЩ по ЗАБОЛ'!G40</f>
        <v>58340</v>
      </c>
      <c r="M49" s="167">
        <f>'ПРИЛОЖЕНИЕ 2.3 ОБРАЩ по ЗАБОЛ'!AB40</f>
        <v>660</v>
      </c>
      <c r="N49" s="170">
        <f>'ПРИЛОЖЕНИЕ 2.4 УСЛУГИ'!AC40</f>
        <v>4540</v>
      </c>
      <c r="O49" s="168">
        <v>0</v>
      </c>
      <c r="P49" s="167">
        <f>ДИСПАНСЕРН.НАБЛ.!M40</f>
        <v>14388</v>
      </c>
      <c r="Q49" s="169">
        <f t="shared" si="9"/>
        <v>5491</v>
      </c>
      <c r="R49" s="167">
        <v>5491</v>
      </c>
      <c r="S49" s="167">
        <v>0</v>
      </c>
      <c r="T49" s="168">
        <v>0</v>
      </c>
      <c r="U49" s="168"/>
      <c r="V49" s="168"/>
      <c r="W49" s="168"/>
      <c r="X49" s="167">
        <v>2200</v>
      </c>
      <c r="Y49" s="168">
        <v>0</v>
      </c>
      <c r="Z49" s="168">
        <v>0</v>
      </c>
      <c r="AA49" s="168"/>
      <c r="AB49" s="167">
        <v>0</v>
      </c>
      <c r="AC49" s="167"/>
      <c r="AD49" s="167">
        <f t="shared" si="8"/>
        <v>17872</v>
      </c>
      <c r="AE49" s="167">
        <v>17827</v>
      </c>
      <c r="AF49" s="167">
        <v>45</v>
      </c>
      <c r="AG49" s="170">
        <f t="shared" si="10"/>
        <v>530607028</v>
      </c>
      <c r="AH49" s="167">
        <f t="shared" si="11"/>
        <v>289987177</v>
      </c>
      <c r="AI49" s="442">
        <f t="shared" si="3"/>
        <v>144455095</v>
      </c>
      <c r="AJ49" s="442">
        <f t="shared" si="4"/>
        <v>4154757</v>
      </c>
      <c r="AK49" s="167">
        <f>'ПРИЛОЖЕНИЕ 2.1 ПОСЕЩЕНИЯ С ПРОФ'!Z40</f>
        <v>114698755</v>
      </c>
      <c r="AL49" s="167">
        <f>'ПРИЛОЖЕНИЕ 2.1 ПОСЕЩЕНИЯ С ПРОФ'!V40</f>
        <v>16857590</v>
      </c>
      <c r="AM49" s="167">
        <f>'ПРИЛОЖЕНИЕ 2.1 ПОСЕЩЕНИЯ С ПРОФ'!T40</f>
        <v>1613654</v>
      </c>
      <c r="AN49" s="167">
        <f>'ПРИЛОЖЕНИЕ 2.2  НЕОТЛОЖ'!F40</f>
        <v>8265329</v>
      </c>
      <c r="AO49" s="167"/>
      <c r="AP49" s="167">
        <f>'ПРИЛОЖЕНИЕ 2.2  НЕОТЛОЖ'!R40</f>
        <v>19500</v>
      </c>
      <c r="AQ49" s="167">
        <f>'ПРИЛОЖЕНИЕ 2.3 ОБРАЩ по ЗАБОЛ'!F40</f>
        <v>130119108</v>
      </c>
      <c r="AR49" s="167">
        <f>'ПРИЛОЖЕНИЕ 2.3 ОБРАЩ по ЗАБОЛ'!H40</f>
        <v>127597505</v>
      </c>
      <c r="AS49" s="167">
        <f>'ПРИЛОЖЕНИЕ 2.3 ОБРАЩ по ЗАБОЛ'!AC40</f>
        <v>2521603</v>
      </c>
      <c r="AT49" s="170">
        <f>'ПРИЛОЖЕНИЕ 2.4 УСЛУГИ'!AD40</f>
        <v>4819125</v>
      </c>
      <c r="AU49" s="167">
        <v>0</v>
      </c>
      <c r="AV49" s="167">
        <f>ДИСПАНСЕРН.НАБЛ.!N40</f>
        <v>32084860</v>
      </c>
      <c r="AW49" s="167">
        <f t="shared" si="12"/>
        <v>157745838</v>
      </c>
      <c r="AX49" s="167">
        <v>157745838</v>
      </c>
      <c r="AY49" s="167">
        <v>0</v>
      </c>
      <c r="AZ49" s="168">
        <v>0</v>
      </c>
      <c r="BA49" s="167"/>
      <c r="BB49" s="167"/>
      <c r="BC49" s="167"/>
      <c r="BD49" s="167">
        <v>23738045</v>
      </c>
      <c r="BE49" s="168">
        <v>0</v>
      </c>
      <c r="BF49" s="168">
        <v>0</v>
      </c>
      <c r="BG49" s="168"/>
      <c r="BH49" s="168">
        <v>0</v>
      </c>
      <c r="BI49" s="167"/>
      <c r="BJ49" s="167">
        <f t="shared" si="7"/>
        <v>59135968</v>
      </c>
      <c r="BK49" s="167">
        <v>55247968</v>
      </c>
      <c r="BL49" s="171">
        <f t="shared" si="6"/>
        <v>3888000</v>
      </c>
    </row>
    <row r="50" spans="1:64" s="172" customFormat="1" ht="15.75" customHeight="1" x14ac:dyDescent="0.25">
      <c r="A50" s="163">
        <v>35</v>
      </c>
      <c r="B50" s="164" t="s">
        <v>104</v>
      </c>
      <c r="C50" s="165">
        <v>760023</v>
      </c>
      <c r="D50" s="166" t="s">
        <v>311</v>
      </c>
      <c r="E50" s="167">
        <f>'ПРИЛОЖЕНИЕ 2.1 ПОСЕЩЕНИЯ С ПРОФ'!Y41</f>
        <v>16290</v>
      </c>
      <c r="F50" s="167">
        <f>'ПРИЛОЖЕНИЕ 2.1 ПОСЕЩЕНИЯ С ПРОФ'!U41</f>
        <v>6709</v>
      </c>
      <c r="G50" s="167">
        <f>'ПРИЛОЖЕНИЕ 2.1 ПОСЕЩЕНИЯ С ПРОФ'!S41</f>
        <v>2419</v>
      </c>
      <c r="H50" s="167">
        <f>'ПРИЛОЖЕНИЕ 2.2  НЕОТЛОЖ'!E41</f>
        <v>2840</v>
      </c>
      <c r="I50" s="167">
        <f>'ПРИЛОЖЕНИЕ 2.2  НЕОТЛОЖ'!G41</f>
        <v>0</v>
      </c>
      <c r="J50" s="167">
        <f>'ПРИЛОЖЕНИЕ 2.2  НЕОТЛОЖ'!Q41</f>
        <v>572</v>
      </c>
      <c r="K50" s="167">
        <f>'ПРИЛОЖЕНИЕ 2.3 ОБРАЩ по ЗАБОЛ'!E41</f>
        <v>8730</v>
      </c>
      <c r="L50" s="168">
        <f>'ПРИЛОЖЕНИЕ 2.3 ОБРАЩ по ЗАБОЛ'!G41</f>
        <v>4770</v>
      </c>
      <c r="M50" s="167">
        <f>'ПРИЛОЖЕНИЕ 2.3 ОБРАЩ по ЗАБОЛ'!AB41</f>
        <v>3960</v>
      </c>
      <c r="N50" s="170">
        <f>'ПРИЛОЖЕНИЕ 2.4 УСЛУГИ'!AC41</f>
        <v>420</v>
      </c>
      <c r="O50" s="168">
        <v>0</v>
      </c>
      <c r="P50" s="167">
        <f>ДИСПАНСЕРН.НАБЛ.!M41</f>
        <v>2787</v>
      </c>
      <c r="Q50" s="169">
        <f t="shared" si="9"/>
        <v>1316</v>
      </c>
      <c r="R50" s="167">
        <v>1316</v>
      </c>
      <c r="S50" s="167">
        <v>0</v>
      </c>
      <c r="T50" s="168">
        <v>0</v>
      </c>
      <c r="U50" s="168"/>
      <c r="V50" s="168"/>
      <c r="W50" s="168"/>
      <c r="X50" s="167">
        <v>550</v>
      </c>
      <c r="Y50" s="168">
        <v>0</v>
      </c>
      <c r="Z50" s="168">
        <v>0</v>
      </c>
      <c r="AA50" s="168"/>
      <c r="AB50" s="167">
        <v>0</v>
      </c>
      <c r="AC50" s="167"/>
      <c r="AD50" s="167">
        <f t="shared" si="8"/>
        <v>3700</v>
      </c>
      <c r="AE50" s="167">
        <v>3694</v>
      </c>
      <c r="AF50" s="167">
        <v>6</v>
      </c>
      <c r="AG50" s="170">
        <f t="shared" si="10"/>
        <v>138635258</v>
      </c>
      <c r="AH50" s="167">
        <f t="shared" si="11"/>
        <v>92524844</v>
      </c>
      <c r="AI50" s="442">
        <f t="shared" si="3"/>
        <v>47362875</v>
      </c>
      <c r="AJ50" s="442">
        <f t="shared" si="4"/>
        <v>18271951</v>
      </c>
      <c r="AK50" s="167">
        <f>'ПРИЛОЖЕНИЕ 2.1 ПОСЕЩЕНИЯ С ПРОФ'!Z41</f>
        <v>23055739</v>
      </c>
      <c r="AL50" s="167">
        <f>'ПРИЛОЖЕНИЕ 2.1 ПОСЕЩЕНИЯ С ПРОФ'!V41</f>
        <v>2326871</v>
      </c>
      <c r="AM50" s="167">
        <f>'ПРИЛОЖЕНИЕ 2.1 ПОСЕЩЕНИЯ С ПРОФ'!T41</f>
        <v>2212829</v>
      </c>
      <c r="AN50" s="167">
        <f>'ПРИЛОЖЕНИЕ 2.2  НЕОТЛОЖ'!F41</f>
        <v>2661147</v>
      </c>
      <c r="AO50" s="167"/>
      <c r="AP50" s="167">
        <f>'ПРИЛОЖЕНИЕ 2.2  НЕОТЛОЖ'!R41</f>
        <v>929506</v>
      </c>
      <c r="AQ50" s="167">
        <f>'ПРИЛОЖЕНИЕ 2.3 ОБРАЩ по ЗАБОЛ'!F41</f>
        <v>60165620</v>
      </c>
      <c r="AR50" s="167">
        <f>'ПРИЛОЖЕНИЕ 2.3 ОБРАЩ по ЗАБОЛ'!H41</f>
        <v>45036004</v>
      </c>
      <c r="AS50" s="167">
        <f>'ПРИЛОЖЕНИЕ 2.3 ОБРАЩ по ЗАБОЛ'!AC41</f>
        <v>15129616</v>
      </c>
      <c r="AT50" s="170">
        <f>'ПРИЛОЖЕНИЕ 2.4 УСЛУГИ'!AD41</f>
        <v>427415</v>
      </c>
      <c r="AU50" s="167">
        <v>0</v>
      </c>
      <c r="AV50" s="167">
        <f>ДИСПАНСЕРН.НАБЛ.!N41</f>
        <v>6214923</v>
      </c>
      <c r="AW50" s="167">
        <f t="shared" si="12"/>
        <v>26614824</v>
      </c>
      <c r="AX50" s="167">
        <v>26614824</v>
      </c>
      <c r="AY50" s="167">
        <v>0</v>
      </c>
      <c r="AZ50" s="168">
        <v>0</v>
      </c>
      <c r="BA50" s="167"/>
      <c r="BB50" s="167"/>
      <c r="BC50" s="167"/>
      <c r="BD50" s="167">
        <v>5894443</v>
      </c>
      <c r="BE50" s="168">
        <v>0</v>
      </c>
      <c r="BF50" s="168">
        <v>0</v>
      </c>
      <c r="BG50" s="168"/>
      <c r="BH50" s="168">
        <v>0</v>
      </c>
      <c r="BI50" s="167"/>
      <c r="BJ50" s="167">
        <f t="shared" si="7"/>
        <v>13601147</v>
      </c>
      <c r="BK50" s="167">
        <v>13082747</v>
      </c>
      <c r="BL50" s="171">
        <f t="shared" si="6"/>
        <v>518400</v>
      </c>
    </row>
    <row r="51" spans="1:64" s="172" customFormat="1" ht="15.75" customHeight="1" x14ac:dyDescent="0.25">
      <c r="A51" s="174">
        <v>36</v>
      </c>
      <c r="B51" s="164" t="s">
        <v>105</v>
      </c>
      <c r="C51" s="165">
        <v>760136</v>
      </c>
      <c r="D51" s="166" t="s">
        <v>312</v>
      </c>
      <c r="E51" s="167">
        <f>'ПРИЛОЖЕНИЕ 2.1 ПОСЕЩЕНИЯ С ПРОФ'!Y42</f>
        <v>126949</v>
      </c>
      <c r="F51" s="167">
        <f>'ПРИЛОЖЕНИЕ 2.1 ПОСЕЩЕНИЯ С ПРОФ'!U42</f>
        <v>81981</v>
      </c>
      <c r="G51" s="167">
        <f>'ПРИЛОЖЕНИЕ 2.1 ПОСЕЩЕНИЯ С ПРОФ'!S42</f>
        <v>5539</v>
      </c>
      <c r="H51" s="167">
        <f>'ПРИЛОЖЕНИЕ 2.2  НЕОТЛОЖ'!E42</f>
        <v>19000</v>
      </c>
      <c r="I51" s="167">
        <f>'ПРИЛОЖЕНИЕ 2.2  НЕОТЛОЖ'!G42</f>
        <v>0</v>
      </c>
      <c r="J51" s="167">
        <f>'ПРИЛОЖЕНИЕ 2.2  НЕОТЛОЖ'!Q42</f>
        <v>271</v>
      </c>
      <c r="K51" s="167">
        <f>'ПРИЛОЖЕНИЕ 2.3 ОБРАЩ по ЗАБОЛ'!E42</f>
        <v>72000</v>
      </c>
      <c r="L51" s="168">
        <f>'ПРИЛОЖЕНИЕ 2.3 ОБРАЩ по ЗАБОЛ'!G42</f>
        <v>63058</v>
      </c>
      <c r="M51" s="167">
        <f>'ПРИЛОЖЕНИЕ 2.3 ОБРАЩ по ЗАБОЛ'!AB42</f>
        <v>8942</v>
      </c>
      <c r="N51" s="170">
        <f>'ПРИЛОЖЕНИЕ 2.4 УСЛУГИ'!AC42</f>
        <v>5260</v>
      </c>
      <c r="O51" s="168">
        <v>0</v>
      </c>
      <c r="P51" s="167">
        <f>ДИСПАНСЕРН.НАБЛ.!M42</f>
        <v>14840</v>
      </c>
      <c r="Q51" s="169">
        <f t="shared" si="9"/>
        <v>5620</v>
      </c>
      <c r="R51" s="167">
        <v>5620</v>
      </c>
      <c r="S51" s="167">
        <v>0</v>
      </c>
      <c r="T51" s="168">
        <v>0</v>
      </c>
      <c r="U51" s="168"/>
      <c r="V51" s="168"/>
      <c r="W51" s="168"/>
      <c r="X51" s="167">
        <v>2140</v>
      </c>
      <c r="Y51" s="168">
        <v>0</v>
      </c>
      <c r="Z51" s="168">
        <v>0</v>
      </c>
      <c r="AA51" s="168"/>
      <c r="AB51" s="167">
        <v>0</v>
      </c>
      <c r="AC51" s="167"/>
      <c r="AD51" s="167">
        <f t="shared" si="8"/>
        <v>18340</v>
      </c>
      <c r="AE51" s="167">
        <v>18310</v>
      </c>
      <c r="AF51" s="167">
        <v>30</v>
      </c>
      <c r="AG51" s="170">
        <f t="shared" si="10"/>
        <v>548294001</v>
      </c>
      <c r="AH51" s="167">
        <f t="shared" si="11"/>
        <v>338931047</v>
      </c>
      <c r="AI51" s="442">
        <f t="shared" si="3"/>
        <v>147603803</v>
      </c>
      <c r="AJ51" s="442">
        <f t="shared" si="4"/>
        <v>39671184</v>
      </c>
      <c r="AK51" s="167">
        <f>'ПРИЛОЖЕНИЕ 2.1 ПОСЕЩЕНИЯ С ПРОФ'!Z42</f>
        <v>132789192</v>
      </c>
      <c r="AL51" s="167">
        <f>'ПРИЛОЖЕНИЕ 2.1 ПОСЕЩЕНИЯ С ПРОФ'!V42</f>
        <v>28433331</v>
      </c>
      <c r="AM51" s="167">
        <f>'ПРИЛОЖЕНИЕ 2.1 ПОСЕЩЕНИЯ С ПРОФ'!T42</f>
        <v>5066911</v>
      </c>
      <c r="AN51" s="167">
        <f>'ПРИЛОЖЕНИЕ 2.2  НЕОТЛОЖ'!F42</f>
        <v>14740157</v>
      </c>
      <c r="AO51" s="167"/>
      <c r="AP51" s="167">
        <f>'ПРИЛОЖЕНИЕ 2.2  НЕОТЛОЖ'!R42</f>
        <v>440378</v>
      </c>
      <c r="AQ51" s="167">
        <f>'ПРИЛОЖЕНИЕ 2.3 ОБРАЩ по ЗАБОЛ'!F42</f>
        <v>153334367</v>
      </c>
      <c r="AR51" s="167">
        <f>'ПРИЛОЖЕНИЕ 2.3 ОБРАЩ по ЗАБОЛ'!H42</f>
        <v>119170472</v>
      </c>
      <c r="AS51" s="167">
        <f>'ПРИЛОЖЕНИЕ 2.3 ОБРАЩ по ЗАБОЛ'!AC42</f>
        <v>34163895</v>
      </c>
      <c r="AT51" s="170">
        <f>'ПРИЛОЖЕНИЕ 2.4 УСЛУГИ'!AD42</f>
        <v>4976420</v>
      </c>
      <c r="AU51" s="167">
        <v>0</v>
      </c>
      <c r="AV51" s="167">
        <f>ДИСПАНСЕРН.НАБЛ.!N42</f>
        <v>33090911</v>
      </c>
      <c r="AW51" s="167">
        <f t="shared" si="12"/>
        <v>124602857</v>
      </c>
      <c r="AX51" s="167">
        <v>124602857</v>
      </c>
      <c r="AY51" s="167">
        <v>0</v>
      </c>
      <c r="AZ51" s="168">
        <v>0</v>
      </c>
      <c r="BA51" s="167"/>
      <c r="BB51" s="167"/>
      <c r="BC51" s="167"/>
      <c r="BD51" s="167">
        <v>21221298</v>
      </c>
      <c r="BE51" s="168">
        <v>0</v>
      </c>
      <c r="BF51" s="168">
        <v>0</v>
      </c>
      <c r="BG51" s="168"/>
      <c r="BH51" s="168">
        <v>0</v>
      </c>
      <c r="BI51" s="167"/>
      <c r="BJ51" s="167">
        <f t="shared" si="7"/>
        <v>63538799</v>
      </c>
      <c r="BK51" s="167">
        <v>60946799</v>
      </c>
      <c r="BL51" s="171">
        <f t="shared" si="6"/>
        <v>2592000</v>
      </c>
    </row>
    <row r="52" spans="1:64" s="172" customFormat="1" ht="15.75" customHeight="1" x14ac:dyDescent="0.25">
      <c r="A52" s="163">
        <v>37</v>
      </c>
      <c r="B52" s="164" t="s">
        <v>106</v>
      </c>
      <c r="C52" s="165">
        <v>760005</v>
      </c>
      <c r="D52" s="166" t="s">
        <v>313</v>
      </c>
      <c r="E52" s="167">
        <f>'ПРИЛОЖЕНИЕ 2.1 ПОСЕЩЕНИЯ С ПРОФ'!Y43</f>
        <v>59308</v>
      </c>
      <c r="F52" s="167">
        <f>'ПРИЛОЖЕНИЕ 2.1 ПОСЕЩЕНИЯ С ПРОФ'!U43</f>
        <v>19830</v>
      </c>
      <c r="G52" s="167">
        <f>'ПРИЛОЖЕНИЕ 2.1 ПОСЕЩЕНИЯ С ПРОФ'!S43</f>
        <v>2208</v>
      </c>
      <c r="H52" s="167">
        <f>'ПРИЛОЖЕНИЕ 2.2  НЕОТЛОЖ'!E43</f>
        <v>24652</v>
      </c>
      <c r="I52" s="167">
        <f>'ПРИЛОЖЕНИЕ 2.2  НЕОТЛОЖ'!G43</f>
        <v>0</v>
      </c>
      <c r="J52" s="167">
        <f>'ПРИЛОЖЕНИЕ 2.2  НЕОТЛОЖ'!Q43</f>
        <v>1711</v>
      </c>
      <c r="K52" s="167">
        <f>'ПРИЛОЖЕНИЕ 2.3 ОБРАЩ по ЗАБОЛ'!E43</f>
        <v>101120</v>
      </c>
      <c r="L52" s="168">
        <f>'ПРИЛОЖЕНИЕ 2.3 ОБРАЩ по ЗАБОЛ'!G43</f>
        <v>96102</v>
      </c>
      <c r="M52" s="167">
        <f>'ПРИЛОЖЕНИЕ 2.3 ОБРАЩ по ЗАБОЛ'!AB43</f>
        <v>5018</v>
      </c>
      <c r="N52" s="170">
        <f>'ПРИЛОЖЕНИЕ 2.4 УСЛУГИ'!AC43</f>
        <v>7854</v>
      </c>
      <c r="O52" s="168">
        <v>0</v>
      </c>
      <c r="P52" s="167">
        <f>ДИСПАНСЕРН.НАБЛ.!M43</f>
        <v>13907</v>
      </c>
      <c r="Q52" s="169">
        <f t="shared" si="9"/>
        <v>3590</v>
      </c>
      <c r="R52" s="167">
        <v>3590</v>
      </c>
      <c r="S52" s="167">
        <v>0</v>
      </c>
      <c r="T52" s="168">
        <v>0</v>
      </c>
      <c r="U52" s="168"/>
      <c r="V52" s="168"/>
      <c r="W52" s="168"/>
      <c r="X52" s="167">
        <v>3160</v>
      </c>
      <c r="Y52" s="168">
        <v>0</v>
      </c>
      <c r="Z52" s="168">
        <v>0</v>
      </c>
      <c r="AA52" s="168"/>
      <c r="AB52" s="167">
        <v>0</v>
      </c>
      <c r="AC52" s="167"/>
      <c r="AD52" s="167">
        <f t="shared" si="8"/>
        <v>29362</v>
      </c>
      <c r="AE52" s="167">
        <v>29312</v>
      </c>
      <c r="AF52" s="167">
        <v>50</v>
      </c>
      <c r="AG52" s="170">
        <f t="shared" si="10"/>
        <v>476596534</v>
      </c>
      <c r="AH52" s="167">
        <f t="shared" si="11"/>
        <v>310649930</v>
      </c>
      <c r="AI52" s="442">
        <f t="shared" si="3"/>
        <v>137624445</v>
      </c>
      <c r="AJ52" s="442">
        <f t="shared" si="4"/>
        <v>23972025</v>
      </c>
      <c r="AK52" s="167">
        <f>'ПРИЛОЖЕНИЕ 2.1 ПОСЕЩЕНИЯ С ПРОФ'!Z43</f>
        <v>102222295</v>
      </c>
      <c r="AL52" s="167">
        <f>'ПРИЛОЖЕНИЕ 2.1 ПОСЕЩЕНИЯ С ПРОФ'!V43</f>
        <v>6877605</v>
      </c>
      <c r="AM52" s="167">
        <f>'ПРИЛОЖЕНИЕ 2.1 ПОСЕЩЕНИЯ С ПРОФ'!T43</f>
        <v>2019812</v>
      </c>
      <c r="AN52" s="167">
        <f>'ПРИЛОЖЕНИЕ 2.2  НЕОТЛОЖ'!F43</f>
        <v>20296075</v>
      </c>
      <c r="AO52" s="167"/>
      <c r="AP52" s="167">
        <f>'ПРИЛОЖЕНИЕ 2.2  НЕОТЛОЖ'!R43</f>
        <v>2780392</v>
      </c>
      <c r="AQ52" s="167">
        <f>'ПРИЛОЖЕНИЕ 2.3 ОБРАЩ по ЗАБОЛ'!F43</f>
        <v>149918661</v>
      </c>
      <c r="AR52" s="167">
        <f>'ПРИЛОЖЕНИЕ 2.3 ОБРАЩ по ЗАБОЛ'!H43</f>
        <v>130746840</v>
      </c>
      <c r="AS52" s="167">
        <f>'ПРИЛОЖЕНИЕ 2.3 ОБРАЩ по ЗАБОЛ'!AC43</f>
        <v>19171821</v>
      </c>
      <c r="AT52" s="170">
        <f>'ПРИЛОЖЕНИЕ 2.4 УСЛУГИ'!AD43</f>
        <v>7200862</v>
      </c>
      <c r="AU52" s="167">
        <v>0</v>
      </c>
      <c r="AV52" s="167">
        <f>ДИСПАНСЕРН.НАБЛ.!N43</f>
        <v>31012037</v>
      </c>
      <c r="AW52" s="167">
        <f t="shared" si="12"/>
        <v>76735868</v>
      </c>
      <c r="AX52" s="167">
        <v>76735868</v>
      </c>
      <c r="AY52" s="167">
        <v>0</v>
      </c>
      <c r="AZ52" s="168">
        <v>0</v>
      </c>
      <c r="BA52" s="167"/>
      <c r="BB52" s="167"/>
      <c r="BC52" s="167"/>
      <c r="BD52" s="167">
        <v>31125168</v>
      </c>
      <c r="BE52" s="168">
        <v>0</v>
      </c>
      <c r="BF52" s="168">
        <v>0</v>
      </c>
      <c r="BG52" s="168"/>
      <c r="BH52" s="168">
        <v>0</v>
      </c>
      <c r="BI52" s="167"/>
      <c r="BJ52" s="167">
        <f t="shared" si="7"/>
        <v>58085568</v>
      </c>
      <c r="BK52" s="167">
        <v>53765568</v>
      </c>
      <c r="BL52" s="171">
        <f t="shared" si="6"/>
        <v>4320000</v>
      </c>
    </row>
    <row r="53" spans="1:64" s="172" customFormat="1" ht="15.75" customHeight="1" x14ac:dyDescent="0.25">
      <c r="A53" s="173">
        <v>38</v>
      </c>
      <c r="B53" s="164" t="s">
        <v>107</v>
      </c>
      <c r="C53" s="165">
        <v>760025</v>
      </c>
      <c r="D53" s="166" t="s">
        <v>314</v>
      </c>
      <c r="E53" s="167">
        <f>'ПРИЛОЖЕНИЕ 2.1 ПОСЕЩЕНИЯ С ПРОФ'!Y44</f>
        <v>113022</v>
      </c>
      <c r="F53" s="167">
        <f>'ПРИЛОЖЕНИЕ 2.1 ПОСЕЩЕНИЯ С ПРОФ'!U44</f>
        <v>78568</v>
      </c>
      <c r="G53" s="167">
        <f>'ПРИЛОЖЕНИЕ 2.1 ПОСЕЩЕНИЯ С ПРОФ'!S44</f>
        <v>3131</v>
      </c>
      <c r="H53" s="167">
        <f>'ПРИЛОЖЕНИЕ 2.2  НЕОТЛОЖ'!E44</f>
        <v>8582</v>
      </c>
      <c r="I53" s="167">
        <f>'ПРИЛОЖЕНИЕ 2.2  НЕОТЛОЖ'!G44</f>
        <v>0</v>
      </c>
      <c r="J53" s="167">
        <f>'ПРИЛОЖЕНИЕ 2.2  НЕОТЛОЖ'!Q44</f>
        <v>414</v>
      </c>
      <c r="K53" s="167">
        <f>'ПРИЛОЖЕНИЕ 2.3 ОБРАЩ по ЗАБОЛ'!E44</f>
        <v>65918</v>
      </c>
      <c r="L53" s="168">
        <f>'ПРИЛОЖЕНИЕ 2.3 ОБРАЩ по ЗАБОЛ'!G44</f>
        <v>58267</v>
      </c>
      <c r="M53" s="167">
        <f>'ПРИЛОЖЕНИЕ 2.3 ОБРАЩ по ЗАБОЛ'!AB44</f>
        <v>5651</v>
      </c>
      <c r="N53" s="170">
        <f>'ПРИЛОЖЕНИЕ 2.4 УСЛУГИ'!AC44</f>
        <v>5141</v>
      </c>
      <c r="O53" s="168">
        <v>0</v>
      </c>
      <c r="P53" s="167">
        <f>ДИСПАНСЕРН.НАБЛ.!M44</f>
        <v>11180</v>
      </c>
      <c r="Q53" s="169">
        <f t="shared" si="9"/>
        <v>5003</v>
      </c>
      <c r="R53" s="167">
        <v>5003</v>
      </c>
      <c r="S53" s="167">
        <v>0</v>
      </c>
      <c r="T53" s="168">
        <v>0</v>
      </c>
      <c r="U53" s="168"/>
      <c r="V53" s="168"/>
      <c r="W53" s="168"/>
      <c r="X53" s="167">
        <f>2380+474</f>
        <v>2854</v>
      </c>
      <c r="Y53" s="168">
        <f>0+474</f>
        <v>474</v>
      </c>
      <c r="Z53" s="168">
        <v>0</v>
      </c>
      <c r="AA53" s="168"/>
      <c r="AB53" s="167">
        <v>0</v>
      </c>
      <c r="AC53" s="167"/>
      <c r="AD53" s="167">
        <f t="shared" si="8"/>
        <v>13100</v>
      </c>
      <c r="AE53" s="167">
        <v>13070</v>
      </c>
      <c r="AF53" s="167">
        <v>30</v>
      </c>
      <c r="AG53" s="170">
        <f t="shared" si="10"/>
        <v>488011946</v>
      </c>
      <c r="AH53" s="167">
        <f t="shared" si="11"/>
        <v>254529438</v>
      </c>
      <c r="AI53" s="442">
        <f t="shared" si="3"/>
        <v>112508267</v>
      </c>
      <c r="AJ53" s="442">
        <f t="shared" si="4"/>
        <v>25127166</v>
      </c>
      <c r="AK53" s="167">
        <f>'ПРИЛОЖЕНИЕ 2.1 ПОСЕЩЕНИЯ С ПРОФ'!Z44</f>
        <v>108375744</v>
      </c>
      <c r="AL53" s="167">
        <f>'ПРИЛОЖЕНИЕ 2.1 ПОСЕЩЕНИЯ С ПРОФ'!V44</f>
        <v>27249606</v>
      </c>
      <c r="AM53" s="167">
        <f>'ПРИЛОЖЕНИЕ 2.1 ПОСЕЩЕНИЯ С ПРОФ'!T44</f>
        <v>2864145</v>
      </c>
      <c r="AN53" s="167">
        <f>'ПРИЛОЖЕНИЕ 2.2  НЕОТЛОЖ'!F44</f>
        <v>6909104</v>
      </c>
      <c r="AO53" s="167"/>
      <c r="AP53" s="167">
        <f>'ПРИЛОЖЕНИЕ 2.2  НЕОТЛОЖ'!R44</f>
        <v>672754</v>
      </c>
      <c r="AQ53" s="167">
        <f>'ПРИЛОЖЕНИЕ 2.3 ОБРАЩ по ЗАБОЛ'!F44</f>
        <v>109184928</v>
      </c>
      <c r="AR53" s="167">
        <f>'ПРИЛОЖЕНИЕ 2.3 ОБРАЩ по ЗАБОЛ'!H44</f>
        <v>85258661</v>
      </c>
      <c r="AS53" s="167">
        <f>'ПРИЛОЖЕНИЕ 2.3 ОБРАЩ по ЗАБОЛ'!AC44</f>
        <v>21590267</v>
      </c>
      <c r="AT53" s="170">
        <f>'ПРИЛОЖЕНИЕ 2.4 УСЛУГИ'!AD44</f>
        <v>5128989</v>
      </c>
      <c r="AU53" s="167">
        <v>0</v>
      </c>
      <c r="AV53" s="167">
        <f>ДИСПАНСЕРН.НАБЛ.!N44</f>
        <v>24930673</v>
      </c>
      <c r="AW53" s="167">
        <f t="shared" si="12"/>
        <v>145179834</v>
      </c>
      <c r="AX53" s="167">
        <v>145179834</v>
      </c>
      <c r="AY53" s="167">
        <v>0</v>
      </c>
      <c r="AZ53" s="168">
        <v>0</v>
      </c>
      <c r="BA53" s="167"/>
      <c r="BB53" s="167"/>
      <c r="BC53" s="167"/>
      <c r="BD53" s="167">
        <f>22693912+18345056</f>
        <v>41038968</v>
      </c>
      <c r="BE53" s="168">
        <f>0+18345056</f>
        <v>18345056</v>
      </c>
      <c r="BF53" s="168">
        <v>0</v>
      </c>
      <c r="BG53" s="168"/>
      <c r="BH53" s="168">
        <v>0</v>
      </c>
      <c r="BI53" s="167"/>
      <c r="BJ53" s="167">
        <f t="shared" si="7"/>
        <v>47263706</v>
      </c>
      <c r="BK53" s="167">
        <v>44671706</v>
      </c>
      <c r="BL53" s="171">
        <f t="shared" si="6"/>
        <v>2592000</v>
      </c>
    </row>
    <row r="54" spans="1:64" s="172" customFormat="1" ht="15.75" customHeight="1" x14ac:dyDescent="0.25">
      <c r="A54" s="163">
        <v>39</v>
      </c>
      <c r="B54" s="164" t="s">
        <v>108</v>
      </c>
      <c r="C54" s="165">
        <v>760026</v>
      </c>
      <c r="D54" s="166" t="s">
        <v>315</v>
      </c>
      <c r="E54" s="167">
        <f>'ПРИЛОЖЕНИЕ 2.1 ПОСЕЩЕНИЯ С ПРОФ'!Y45</f>
        <v>64973</v>
      </c>
      <c r="F54" s="167">
        <f>'ПРИЛОЖЕНИЕ 2.1 ПОСЕЩЕНИЯ С ПРОФ'!U45</f>
        <v>23538</v>
      </c>
      <c r="G54" s="167">
        <f>'ПРИЛОЖЕНИЕ 2.1 ПОСЕЩЕНИЯ С ПРОФ'!S45</f>
        <v>4864</v>
      </c>
      <c r="H54" s="167">
        <f>'ПРИЛОЖЕНИЕ 2.2  НЕОТЛОЖ'!E45</f>
        <v>30597</v>
      </c>
      <c r="I54" s="167">
        <f>'ПРИЛОЖЕНИЕ 2.2  НЕОТЛОЖ'!G45</f>
        <v>0</v>
      </c>
      <c r="J54" s="167">
        <f>'ПРИЛОЖЕНИЕ 2.2  НЕОТЛОЖ'!Q45</f>
        <v>4138</v>
      </c>
      <c r="K54" s="167">
        <f>'ПРИЛОЖЕНИЕ 2.3 ОБРАЩ по ЗАБОЛ'!E45</f>
        <v>60864</v>
      </c>
      <c r="L54" s="168">
        <f>'ПРИЛОЖЕНИЕ 2.3 ОБРАЩ по ЗАБОЛ'!G45</f>
        <v>56652</v>
      </c>
      <c r="M54" s="167">
        <f>'ПРИЛОЖЕНИЕ 2.3 ОБРАЩ по ЗАБОЛ'!AB45</f>
        <v>4212</v>
      </c>
      <c r="N54" s="170">
        <f>'ПРИЛОЖЕНИЕ 2.4 УСЛУГИ'!AC45</f>
        <v>1100</v>
      </c>
      <c r="O54" s="168">
        <v>0</v>
      </c>
      <c r="P54" s="167">
        <f>ДИСПАНСЕРН.НАБЛ.!M45</f>
        <v>15195</v>
      </c>
      <c r="Q54" s="169">
        <f t="shared" si="9"/>
        <v>600</v>
      </c>
      <c r="R54" s="167">
        <v>600</v>
      </c>
      <c r="S54" s="167">
        <v>0</v>
      </c>
      <c r="T54" s="168">
        <v>0</v>
      </c>
      <c r="U54" s="168"/>
      <c r="V54" s="168"/>
      <c r="W54" s="168"/>
      <c r="X54" s="167">
        <v>1775</v>
      </c>
      <c r="Y54" s="168">
        <v>0</v>
      </c>
      <c r="Z54" s="168">
        <v>0</v>
      </c>
      <c r="AA54" s="168"/>
      <c r="AB54" s="167">
        <v>0</v>
      </c>
      <c r="AC54" s="167"/>
      <c r="AD54" s="167">
        <f t="shared" si="8"/>
        <v>10876</v>
      </c>
      <c r="AE54" s="167">
        <v>10862</v>
      </c>
      <c r="AF54" s="167">
        <v>14</v>
      </c>
      <c r="AG54" s="170">
        <f t="shared" si="10"/>
        <v>405859999</v>
      </c>
      <c r="AH54" s="167">
        <f t="shared" si="11"/>
        <v>331156150</v>
      </c>
      <c r="AI54" s="442">
        <f t="shared" si="3"/>
        <v>156170618</v>
      </c>
      <c r="AJ54" s="442">
        <f t="shared" si="4"/>
        <v>27266142</v>
      </c>
      <c r="AK54" s="167">
        <f>'ПРИЛОЖЕНИЕ 2.1 ПОСЕЩЕНИЯ С ПРОФ'!Z45</f>
        <v>105410456</v>
      </c>
      <c r="AL54" s="167">
        <f>'ПРИЛОЖЕНИЕ 2.1 ПОСЕЩЕНИЯ С ПРОФ'!V45</f>
        <v>8163645</v>
      </c>
      <c r="AM54" s="167">
        <f>'ПРИЛОЖЕНИЕ 2.1 ПОСЕЩЕНИЯ С ПРОФ'!T45</f>
        <v>4449441</v>
      </c>
      <c r="AN54" s="167">
        <f>'ПРИЛОЖЕНИЕ 2.2  НЕОТЛОЖ'!F45</f>
        <v>26923810</v>
      </c>
      <c r="AO54" s="167"/>
      <c r="AP54" s="167">
        <f>'ПРИЛОЖЕНИЕ 2.2  НЕОТЛОЖ'!R45</f>
        <v>6724292</v>
      </c>
      <c r="AQ54" s="167">
        <f>'ПРИЛОЖЕНИЕ 2.3 ОБРАЩ по ЗАБОЛ'!F45</f>
        <v>164099382</v>
      </c>
      <c r="AR54" s="167">
        <f>'ПРИЛОЖЕНИЕ 2.3 ОБРАЩ по ЗАБОЛ'!H45</f>
        <v>148006973</v>
      </c>
      <c r="AS54" s="167">
        <f>'ПРИЛОЖЕНИЕ 2.3 ОБРАЩ по ЗАБОЛ'!AC45</f>
        <v>16092409</v>
      </c>
      <c r="AT54" s="170">
        <f>'ПРИЛОЖЕНИЕ 2.4 УСЛУГИ'!AD45</f>
        <v>839919</v>
      </c>
      <c r="AU54" s="167">
        <v>0</v>
      </c>
      <c r="AV54" s="167">
        <f>ДИСПАНСЕРН.НАБЛ.!N45</f>
        <v>33882583</v>
      </c>
      <c r="AW54" s="167">
        <f t="shared" si="12"/>
        <v>12949699</v>
      </c>
      <c r="AX54" s="167">
        <v>12949699</v>
      </c>
      <c r="AY54" s="167">
        <v>0</v>
      </c>
      <c r="AZ54" s="168">
        <v>0</v>
      </c>
      <c r="BA54" s="167"/>
      <c r="BB54" s="167"/>
      <c r="BC54" s="167"/>
      <c r="BD54" s="167">
        <v>19423113</v>
      </c>
      <c r="BE54" s="168">
        <v>0</v>
      </c>
      <c r="BF54" s="168">
        <v>0</v>
      </c>
      <c r="BG54" s="168"/>
      <c r="BH54" s="168">
        <v>0</v>
      </c>
      <c r="BI54" s="167"/>
      <c r="BJ54" s="167">
        <f t="shared" si="7"/>
        <v>42331037</v>
      </c>
      <c r="BK54" s="167">
        <v>41121437</v>
      </c>
      <c r="BL54" s="171">
        <f t="shared" si="6"/>
        <v>1209600</v>
      </c>
    </row>
    <row r="55" spans="1:64" s="172" customFormat="1" ht="15.75" customHeight="1" x14ac:dyDescent="0.25">
      <c r="A55" s="163">
        <v>40</v>
      </c>
      <c r="B55" s="164" t="s">
        <v>109</v>
      </c>
      <c r="C55" s="165">
        <v>760004</v>
      </c>
      <c r="D55" s="166" t="s">
        <v>316</v>
      </c>
      <c r="E55" s="167">
        <f>'ПРИЛОЖЕНИЕ 2.1 ПОСЕЩЕНИЯ С ПРОФ'!Y46</f>
        <v>45986</v>
      </c>
      <c r="F55" s="167">
        <f>'ПРИЛОЖЕНИЕ 2.1 ПОСЕЩЕНИЯ С ПРОФ'!U46</f>
        <v>26985</v>
      </c>
      <c r="G55" s="167">
        <f>'ПРИЛОЖЕНИЕ 2.1 ПОСЕЩЕНИЯ С ПРОФ'!S46</f>
        <v>3686</v>
      </c>
      <c r="H55" s="167">
        <f>'ПРИЛОЖЕНИЕ 2.2  НЕОТЛОЖ'!E46</f>
        <v>16082</v>
      </c>
      <c r="I55" s="167">
        <f>'ПРИЛОЖЕНИЕ 2.2  НЕОТЛОЖ'!G46</f>
        <v>0</v>
      </c>
      <c r="J55" s="167">
        <f>'ПРИЛОЖЕНИЕ 2.2  НЕОТЛОЖ'!Q46</f>
        <v>3766</v>
      </c>
      <c r="K55" s="167">
        <f>'ПРИЛОЖЕНИЕ 2.3 ОБРАЩ по ЗАБОЛ'!E46</f>
        <v>47678</v>
      </c>
      <c r="L55" s="168">
        <f>'ПРИЛОЖЕНИЕ 2.3 ОБРАЩ по ЗАБОЛ'!G46</f>
        <v>43802</v>
      </c>
      <c r="M55" s="167">
        <f>'ПРИЛОЖЕНИЕ 2.3 ОБРАЩ по ЗАБОЛ'!AB46</f>
        <v>3876</v>
      </c>
      <c r="N55" s="170">
        <f>'ПРИЛОЖЕНИЕ 2.4 УСЛУГИ'!AC46</f>
        <v>1260</v>
      </c>
      <c r="O55" s="168">
        <v>0</v>
      </c>
      <c r="P55" s="167">
        <f>ДИСПАНСЕРН.НАБЛ.!M46</f>
        <v>6271</v>
      </c>
      <c r="Q55" s="169">
        <f t="shared" si="9"/>
        <v>0</v>
      </c>
      <c r="R55" s="167">
        <v>0</v>
      </c>
      <c r="S55" s="167">
        <v>0</v>
      </c>
      <c r="T55" s="168">
        <v>0</v>
      </c>
      <c r="U55" s="168"/>
      <c r="V55" s="168"/>
      <c r="W55" s="168"/>
      <c r="X55" s="167">
        <v>300</v>
      </c>
      <c r="Y55" s="168">
        <v>0</v>
      </c>
      <c r="Z55" s="168">
        <v>0</v>
      </c>
      <c r="AA55" s="168"/>
      <c r="AB55" s="167">
        <v>0</v>
      </c>
      <c r="AC55" s="167"/>
      <c r="AD55" s="167">
        <f t="shared" si="8"/>
        <v>2321</v>
      </c>
      <c r="AE55" s="167">
        <v>2321</v>
      </c>
      <c r="AF55" s="167">
        <v>0</v>
      </c>
      <c r="AG55" s="170">
        <f t="shared" si="10"/>
        <v>161477730</v>
      </c>
      <c r="AH55" s="167">
        <f t="shared" si="11"/>
        <v>149280166</v>
      </c>
      <c r="AI55" s="442">
        <f t="shared" si="3"/>
        <v>61647976</v>
      </c>
      <c r="AJ55" s="442">
        <f t="shared" si="4"/>
        <v>24300507</v>
      </c>
      <c r="AK55" s="167">
        <f>'ПРИЛОЖЕНИЕ 2.1 ПОСЕЩЕНИЯ С ПРОФ'!Z46</f>
        <v>51559558</v>
      </c>
      <c r="AL55" s="167">
        <f>'ПРИЛОЖЕНИЕ 2.1 ПОСЕЩЕНИЯ С ПРОФ'!V46</f>
        <v>9359162</v>
      </c>
      <c r="AM55" s="167">
        <f>'ПРИЛОЖЕНИЕ 2.1 ПОСЕЩЕНИЯ С ПРОФ'!T46</f>
        <v>3372028</v>
      </c>
      <c r="AN55" s="167">
        <f>'ПРИЛОЖЕНИЕ 2.2  НЕОТЛОЖ'!F46</f>
        <v>15523234</v>
      </c>
      <c r="AO55" s="167"/>
      <c r="AP55" s="167">
        <f>'ПРИЛОЖЕНИЕ 2.2  НЕОТЛОЖ'!R46</f>
        <v>6119845</v>
      </c>
      <c r="AQ55" s="167">
        <f>'ПРИЛОЖЕНИЕ 2.3 ОБРАЩ по ЗАБОЛ'!F46</f>
        <v>67097448</v>
      </c>
      <c r="AR55" s="167">
        <f>'ПРИЛОЖЕНИЕ 2.3 ОБРАЩ по ЗАБОЛ'!H46</f>
        <v>52288814</v>
      </c>
      <c r="AS55" s="167">
        <f>'ПРИЛОЖЕНИЕ 2.3 ОБРАЩ по ЗАБОЛ'!AC46</f>
        <v>14808634</v>
      </c>
      <c r="AT55" s="170">
        <f>'ПРИЛОЖЕНИЕ 2.4 УСЛУГИ'!AD46</f>
        <v>1116842</v>
      </c>
      <c r="AU55" s="167">
        <v>0</v>
      </c>
      <c r="AV55" s="167">
        <f>ДИСПАНСЕРН.НАБЛ.!N46</f>
        <v>13983084</v>
      </c>
      <c r="AW55" s="167">
        <f t="shared" si="12"/>
        <v>0</v>
      </c>
      <c r="AX55" s="167">
        <v>0</v>
      </c>
      <c r="AY55" s="167">
        <v>0</v>
      </c>
      <c r="AZ55" s="168">
        <v>0</v>
      </c>
      <c r="BA55" s="167"/>
      <c r="BB55" s="167"/>
      <c r="BC55" s="167"/>
      <c r="BD55" s="167">
        <v>2858361</v>
      </c>
      <c r="BE55" s="168">
        <v>0</v>
      </c>
      <c r="BF55" s="168">
        <v>0</v>
      </c>
      <c r="BG55" s="168"/>
      <c r="BH55" s="168">
        <v>0</v>
      </c>
      <c r="BI55" s="167"/>
      <c r="BJ55" s="167">
        <f t="shared" si="7"/>
        <v>9339203</v>
      </c>
      <c r="BK55" s="167">
        <v>9339203</v>
      </c>
      <c r="BL55" s="171">
        <f t="shared" si="6"/>
        <v>0</v>
      </c>
    </row>
    <row r="56" spans="1:64" ht="15.75" customHeight="1" x14ac:dyDescent="0.25">
      <c r="A56" s="44">
        <v>41</v>
      </c>
      <c r="B56" s="45" t="s">
        <v>110</v>
      </c>
      <c r="C56" s="46">
        <v>760228</v>
      </c>
      <c r="D56" s="47" t="s">
        <v>317</v>
      </c>
      <c r="E56" s="38">
        <f>'ПРИЛОЖЕНИЕ 2.1 ПОСЕЩЕНИЯ С ПРОФ'!Y47</f>
        <v>0</v>
      </c>
      <c r="F56" s="38">
        <f>'ПРИЛОЖЕНИЕ 2.1 ПОСЕЩЕНИЯ С ПРОФ'!U47</f>
        <v>0</v>
      </c>
      <c r="G56" s="38">
        <f>'ПРИЛОЖЕНИЕ 2.1 ПОСЕЩЕНИЯ С ПРОФ'!S47</f>
        <v>0</v>
      </c>
      <c r="H56" s="38">
        <f>'ПРИЛОЖЕНИЕ 2.2  НЕОТЛОЖ'!E47</f>
        <v>0</v>
      </c>
      <c r="I56" s="38">
        <f>'ПРИЛОЖЕНИЕ 2.2  НЕОТЛОЖ'!G47</f>
        <v>0</v>
      </c>
      <c r="J56" s="38">
        <f>'ПРИЛОЖЕНИЕ 2.2  НЕОТЛОЖ'!Q47</f>
        <v>0</v>
      </c>
      <c r="K56" s="38">
        <f>'ПРИЛОЖЕНИЕ 2.3 ОБРАЩ по ЗАБОЛ'!E47</f>
        <v>0</v>
      </c>
      <c r="L56" s="48">
        <f>'ПРИЛОЖЕНИЕ 2.3 ОБРАЩ по ЗАБОЛ'!G47</f>
        <v>0</v>
      </c>
      <c r="M56" s="38">
        <f>'ПРИЛОЖЕНИЕ 2.3 ОБРАЩ по ЗАБОЛ'!AB47</f>
        <v>0</v>
      </c>
      <c r="N56" s="35">
        <f>'ПРИЛОЖЕНИЕ 2.4 УСЛУГИ'!AC47</f>
        <v>0</v>
      </c>
      <c r="O56" s="48">
        <v>0</v>
      </c>
      <c r="P56" s="38">
        <f>ДИСПАНСЕРН.НАБЛ.!M47</f>
        <v>0</v>
      </c>
      <c r="Q56" s="37">
        <f t="shared" si="9"/>
        <v>0</v>
      </c>
      <c r="R56" s="38">
        <v>0</v>
      </c>
      <c r="S56" s="38">
        <v>0</v>
      </c>
      <c r="T56" s="48">
        <v>0</v>
      </c>
      <c r="U56" s="48"/>
      <c r="V56" s="48"/>
      <c r="W56" s="48"/>
      <c r="X56" s="38">
        <v>0</v>
      </c>
      <c r="Y56" s="48">
        <v>0</v>
      </c>
      <c r="Z56" s="48">
        <v>0</v>
      </c>
      <c r="AA56" s="48"/>
      <c r="AB56" s="38">
        <v>0</v>
      </c>
      <c r="AC56" s="38"/>
      <c r="AD56" s="38">
        <f t="shared" si="8"/>
        <v>219251</v>
      </c>
      <c r="AE56" s="38">
        <v>219131</v>
      </c>
      <c r="AF56" s="38">
        <v>120</v>
      </c>
      <c r="AG56" s="35">
        <f t="shared" si="10"/>
        <v>861126424</v>
      </c>
      <c r="AH56" s="38">
        <f t="shared" si="11"/>
        <v>0</v>
      </c>
      <c r="AI56" s="442">
        <f t="shared" si="3"/>
        <v>0</v>
      </c>
      <c r="AJ56" s="442">
        <f t="shared" si="4"/>
        <v>0</v>
      </c>
      <c r="AK56" s="38">
        <f>'ПРИЛОЖЕНИЕ 2.1 ПОСЕЩЕНИЯ С ПРОФ'!Z47</f>
        <v>0</v>
      </c>
      <c r="AL56" s="38">
        <f>'ПРИЛОЖЕНИЕ 2.1 ПОСЕЩЕНИЯ С ПРОФ'!V47</f>
        <v>0</v>
      </c>
      <c r="AM56" s="38">
        <f>'ПРИЛОЖЕНИЕ 2.1 ПОСЕЩЕНИЯ С ПРОФ'!T47</f>
        <v>0</v>
      </c>
      <c r="AN56" s="38">
        <f>'ПРИЛОЖЕНИЕ 2.2  НЕОТЛОЖ'!F47</f>
        <v>0</v>
      </c>
      <c r="AO56" s="38"/>
      <c r="AP56" s="38">
        <f>'ПРИЛОЖЕНИЕ 2.2  НЕОТЛОЖ'!R47</f>
        <v>0</v>
      </c>
      <c r="AQ56" s="38">
        <f>'ПРИЛОЖЕНИЕ 2.3 ОБРАЩ по ЗАБОЛ'!F47</f>
        <v>0</v>
      </c>
      <c r="AR56" s="38">
        <f>'ПРИЛОЖЕНИЕ 2.3 ОБРАЩ по ЗАБОЛ'!H47</f>
        <v>0</v>
      </c>
      <c r="AS56" s="38">
        <f>'ПРИЛОЖЕНИЕ 2.3 ОБРАЩ по ЗАБОЛ'!AC47</f>
        <v>0</v>
      </c>
      <c r="AT56" s="35">
        <f>'ПРИЛОЖЕНИЕ 2.4 УСЛУГИ'!AD47</f>
        <v>0</v>
      </c>
      <c r="AU56" s="38">
        <v>0</v>
      </c>
      <c r="AV56" s="38">
        <f>ДИСПАНСЕРН.НАБЛ.!N47</f>
        <v>0</v>
      </c>
      <c r="AW56" s="38">
        <f t="shared" si="12"/>
        <v>0</v>
      </c>
      <c r="AX56" s="38">
        <v>0</v>
      </c>
      <c r="AY56" s="38">
        <v>0</v>
      </c>
      <c r="AZ56" s="48">
        <v>0</v>
      </c>
      <c r="BA56" s="38"/>
      <c r="BB56" s="38"/>
      <c r="BC56" s="38"/>
      <c r="BD56" s="38">
        <v>0</v>
      </c>
      <c r="BE56" s="48">
        <v>0</v>
      </c>
      <c r="BF56" s="48">
        <v>0</v>
      </c>
      <c r="BG56" s="48"/>
      <c r="BH56" s="48">
        <v>0</v>
      </c>
      <c r="BI56" s="38"/>
      <c r="BJ56" s="38">
        <f t="shared" si="7"/>
        <v>861126424</v>
      </c>
      <c r="BK56" s="38">
        <v>850758424</v>
      </c>
      <c r="BL56" s="50">
        <f t="shared" si="6"/>
        <v>10368000</v>
      </c>
    </row>
    <row r="57" spans="1:64" s="172" customFormat="1" ht="15.75" customHeight="1" x14ac:dyDescent="0.25">
      <c r="A57" s="163">
        <v>42</v>
      </c>
      <c r="B57" s="164" t="s">
        <v>111</v>
      </c>
      <c r="C57" s="165">
        <v>760048</v>
      </c>
      <c r="D57" s="166" t="s">
        <v>318</v>
      </c>
      <c r="E57" s="167">
        <f>'ПРИЛОЖЕНИЕ 2.1 ПОСЕЩЕНИЯ С ПРОФ'!Y48</f>
        <v>60534</v>
      </c>
      <c r="F57" s="167">
        <f>'ПРИЛОЖЕНИЕ 2.1 ПОСЕЩЕНИЯ С ПРОФ'!U48</f>
        <v>46421</v>
      </c>
      <c r="G57" s="167">
        <f>'ПРИЛОЖЕНИЕ 2.1 ПОСЕЩЕНИЯ С ПРОФ'!S48</f>
        <v>0</v>
      </c>
      <c r="H57" s="167">
        <f>'ПРИЛОЖЕНИЕ 2.2  НЕОТЛОЖ'!E48</f>
        <v>660</v>
      </c>
      <c r="I57" s="167">
        <f>'ПРИЛОЖЕНИЕ 2.2  НЕОТЛОЖ'!G48</f>
        <v>0</v>
      </c>
      <c r="J57" s="167">
        <f>'ПРИЛОЖЕНИЕ 2.2  НЕОТЛОЖ'!Q48</f>
        <v>0</v>
      </c>
      <c r="K57" s="167">
        <f>'ПРИЛОЖЕНИЕ 2.3 ОБРАЩ по ЗАБОЛ'!E48</f>
        <v>42712</v>
      </c>
      <c r="L57" s="168">
        <f>'ПРИЛОЖЕНИЕ 2.3 ОБРАЩ по ЗАБОЛ'!G48</f>
        <v>42712</v>
      </c>
      <c r="M57" s="167">
        <f>'ПРИЛОЖЕНИЕ 2.3 ОБРАЩ по ЗАБОЛ'!AB48</f>
        <v>0</v>
      </c>
      <c r="N57" s="170">
        <f>'ПРИЛОЖЕНИЕ 2.4 УСЛУГИ'!AC48</f>
        <v>8760</v>
      </c>
      <c r="O57" s="168">
        <v>0</v>
      </c>
      <c r="P57" s="167">
        <f>ДИСПАНСЕРН.НАБЛ.!M48</f>
        <v>7533</v>
      </c>
      <c r="Q57" s="169">
        <f t="shared" si="9"/>
        <v>2480</v>
      </c>
      <c r="R57" s="167">
        <v>2394</v>
      </c>
      <c r="S57" s="167">
        <v>100</v>
      </c>
      <c r="T57" s="168">
        <v>0</v>
      </c>
      <c r="U57" s="168"/>
      <c r="V57" s="168">
        <v>86</v>
      </c>
      <c r="W57" s="168"/>
      <c r="X57" s="167">
        <f>1030+10</f>
        <v>1040</v>
      </c>
      <c r="Y57" s="168">
        <v>0</v>
      </c>
      <c r="Z57" s="168">
        <v>0</v>
      </c>
      <c r="AA57" s="168"/>
      <c r="AB57" s="167">
        <v>0</v>
      </c>
      <c r="AC57" s="167"/>
      <c r="AD57" s="167"/>
      <c r="AE57" s="167">
        <v>0</v>
      </c>
      <c r="AF57" s="167">
        <v>0</v>
      </c>
      <c r="AG57" s="170">
        <f t="shared" si="10"/>
        <v>239819003</v>
      </c>
      <c r="AH57" s="167">
        <f t="shared" si="11"/>
        <v>114143531</v>
      </c>
      <c r="AI57" s="442">
        <f t="shared" si="3"/>
        <v>50475977</v>
      </c>
      <c r="AJ57" s="442">
        <f t="shared" si="4"/>
        <v>0</v>
      </c>
      <c r="AK57" s="167">
        <f>'ПРИЛОЖЕНИЕ 2.1 ПОСЕЩЕНИЯ С ПРОФ'!Z48</f>
        <v>52691084</v>
      </c>
      <c r="AL57" s="167">
        <f>'ПРИЛОЖЕНИЕ 2.1 ПОСЕЩЕНИЯ С ПРОФ'!V48</f>
        <v>16100117</v>
      </c>
      <c r="AM57" s="167">
        <f>'ПРИЛОЖЕНИЕ 2.1 ПОСЕЩЕНИЯ С ПРОФ'!T48</f>
        <v>0</v>
      </c>
      <c r="AN57" s="167">
        <f>'ПРИЛОЖЕНИЕ 2.2  НЕОТЛОЖ'!F48</f>
        <v>503917</v>
      </c>
      <c r="AO57" s="167"/>
      <c r="AP57" s="167">
        <f>'ПРИЛОЖЕНИЕ 2.2  НЕОТЛОЖ'!R48</f>
        <v>0</v>
      </c>
      <c r="AQ57" s="167">
        <f>'ПРИЛОЖЕНИЕ 2.3 ОБРАЩ по ЗАБОЛ'!F48</f>
        <v>34375860</v>
      </c>
      <c r="AR57" s="167">
        <f>'ПРИЛОЖЕНИЕ 2.3 ОБРАЩ по ЗАБОЛ'!H48</f>
        <v>34375860</v>
      </c>
      <c r="AS57" s="167">
        <f>'ПРИЛОЖЕНИЕ 2.3 ОБРАЩ по ЗАБОЛ'!AC48</f>
        <v>0</v>
      </c>
      <c r="AT57" s="170">
        <f>'ПРИЛОЖЕНИЕ 2.4 УСЛУГИ'!AD48</f>
        <v>9774935</v>
      </c>
      <c r="AU57" s="167">
        <v>0</v>
      </c>
      <c r="AV57" s="167">
        <f>ДИСПАНСЕРН.НАБЛ.!N48</f>
        <v>16797735</v>
      </c>
      <c r="AW57" s="167">
        <f t="shared" si="12"/>
        <v>111877781</v>
      </c>
      <c r="AX57" s="167">
        <v>91656156</v>
      </c>
      <c r="AY57" s="167">
        <v>5964000</v>
      </c>
      <c r="AZ57" s="168">
        <v>0</v>
      </c>
      <c r="BA57" s="167"/>
      <c r="BB57" s="167">
        <v>20221625</v>
      </c>
      <c r="BC57" s="167"/>
      <c r="BD57" s="167">
        <f>13305121+492570</f>
        <v>13797691</v>
      </c>
      <c r="BE57" s="168">
        <v>0</v>
      </c>
      <c r="BF57" s="168">
        <v>0</v>
      </c>
      <c r="BG57" s="168"/>
      <c r="BH57" s="168">
        <v>0</v>
      </c>
      <c r="BI57" s="167"/>
      <c r="BJ57" s="167">
        <f t="shared" si="7"/>
        <v>0</v>
      </c>
      <c r="BK57" s="167"/>
      <c r="BL57" s="171">
        <f t="shared" si="6"/>
        <v>0</v>
      </c>
    </row>
    <row r="58" spans="1:64" ht="15.75" customHeight="1" x14ac:dyDescent="0.25">
      <c r="A58" s="148">
        <v>43</v>
      </c>
      <c r="B58" s="45" t="s">
        <v>112</v>
      </c>
      <c r="C58" s="46">
        <v>760056</v>
      </c>
      <c r="D58" s="47" t="s">
        <v>319</v>
      </c>
      <c r="E58" s="38">
        <f>'ПРИЛОЖЕНИЕ 2.1 ПОСЕЩЕНИЯ С ПРОФ'!Y49</f>
        <v>0</v>
      </c>
      <c r="F58" s="34"/>
      <c r="G58" s="38">
        <f>'ПРИЛОЖЕНИЕ 2.1 ПОСЕЩЕНИЯ С ПРОФ'!S49</f>
        <v>0</v>
      </c>
      <c r="H58" s="38">
        <f>'ПРИЛОЖЕНИЕ 2.2  НЕОТЛОЖ'!E49</f>
        <v>0</v>
      </c>
      <c r="I58" s="38">
        <f>'ПРИЛОЖЕНИЕ 2.2  НЕОТЛОЖ'!G49</f>
        <v>0</v>
      </c>
      <c r="J58" s="38">
        <f>'ПРИЛОЖЕНИЕ 2.2  НЕОТЛОЖ'!Q49</f>
        <v>0</v>
      </c>
      <c r="K58" s="38">
        <f>'ПРИЛОЖЕНИЕ 2.3 ОБРАЩ по ЗАБОЛ'!E49</f>
        <v>0</v>
      </c>
      <c r="L58" s="48">
        <f>'ПРИЛОЖЕНИЕ 2.3 ОБРАЩ по ЗАБОЛ'!G49</f>
        <v>0</v>
      </c>
      <c r="M58" s="38">
        <f>'ПРИЛОЖЕНИЕ 2.3 ОБРАЩ по ЗАБОЛ'!AB49</f>
        <v>0</v>
      </c>
      <c r="N58" s="35">
        <f>'ПРИЛОЖЕНИЕ 2.4 УСЛУГИ'!AC49</f>
        <v>0</v>
      </c>
      <c r="O58" s="48">
        <v>0</v>
      </c>
      <c r="P58" s="38">
        <f>ДИСПАНСЕРН.НАБЛ.!M49</f>
        <v>0</v>
      </c>
      <c r="Q58" s="37">
        <f t="shared" si="9"/>
        <v>604</v>
      </c>
      <c r="R58" s="38">
        <v>604</v>
      </c>
      <c r="S58" s="34">
        <v>600</v>
      </c>
      <c r="T58" s="48">
        <v>0</v>
      </c>
      <c r="U58" s="48"/>
      <c r="V58" s="48"/>
      <c r="W58" s="48"/>
      <c r="X58" s="38">
        <v>0</v>
      </c>
      <c r="Y58" s="48">
        <v>0</v>
      </c>
      <c r="Z58" s="48">
        <v>0</v>
      </c>
      <c r="AA58" s="48"/>
      <c r="AB58" s="38">
        <v>0</v>
      </c>
      <c r="AC58" s="38"/>
      <c r="AD58" s="38"/>
      <c r="AE58" s="38">
        <v>0</v>
      </c>
      <c r="AF58" s="38">
        <v>0</v>
      </c>
      <c r="AG58" s="35">
        <f t="shared" si="10"/>
        <v>23085386</v>
      </c>
      <c r="AH58" s="38">
        <f t="shared" si="11"/>
        <v>0</v>
      </c>
      <c r="AI58" s="442">
        <f t="shared" si="3"/>
        <v>0</v>
      </c>
      <c r="AJ58" s="442">
        <f t="shared" si="4"/>
        <v>0</v>
      </c>
      <c r="AK58" s="38">
        <f>'ПРИЛОЖЕНИЕ 2.1 ПОСЕЩЕНИЯ С ПРОФ'!Z49</f>
        <v>0</v>
      </c>
      <c r="AL58" s="38">
        <f>'ПРИЛОЖЕНИЕ 2.1 ПОСЕЩЕНИЯ С ПРОФ'!V49</f>
        <v>0</v>
      </c>
      <c r="AM58" s="38">
        <f>'ПРИЛОЖЕНИЕ 2.1 ПОСЕЩЕНИЯ С ПРОФ'!T49</f>
        <v>0</v>
      </c>
      <c r="AN58" s="38">
        <f>'ПРИЛОЖЕНИЕ 2.2  НЕОТЛОЖ'!F49</f>
        <v>0</v>
      </c>
      <c r="AO58" s="38"/>
      <c r="AP58" s="38">
        <f>'ПРИЛОЖЕНИЕ 2.2  НЕОТЛОЖ'!R49</f>
        <v>0</v>
      </c>
      <c r="AQ58" s="38">
        <f>'ПРИЛОЖЕНИЕ 2.3 ОБРАЩ по ЗАБОЛ'!F49</f>
        <v>0</v>
      </c>
      <c r="AR58" s="38">
        <f>'ПРИЛОЖЕНИЕ 2.3 ОБРАЩ по ЗАБОЛ'!H49</f>
        <v>0</v>
      </c>
      <c r="AS58" s="38">
        <f>'ПРИЛОЖЕНИЕ 2.3 ОБРАЩ по ЗАБОЛ'!AC49</f>
        <v>0</v>
      </c>
      <c r="AT58" s="35">
        <f>'ПРИЛОЖЕНИЕ 2.4 УСЛУГИ'!AD49</f>
        <v>0</v>
      </c>
      <c r="AU58" s="38">
        <v>0</v>
      </c>
      <c r="AV58" s="38">
        <f>ДИСПАНСЕРН.НАБЛ.!N49</f>
        <v>0</v>
      </c>
      <c r="AW58" s="38">
        <f t="shared" si="12"/>
        <v>23085386</v>
      </c>
      <c r="AX58" s="38">
        <v>23085386</v>
      </c>
      <c r="AY58" s="34">
        <v>22989959</v>
      </c>
      <c r="AZ58" s="48">
        <v>0</v>
      </c>
      <c r="BA58" s="38"/>
      <c r="BB58" s="38"/>
      <c r="BC58" s="38"/>
      <c r="BD58" s="34">
        <v>0</v>
      </c>
      <c r="BE58" s="48">
        <v>0</v>
      </c>
      <c r="BF58" s="48">
        <v>0</v>
      </c>
      <c r="BG58" s="48"/>
      <c r="BH58" s="48">
        <v>0</v>
      </c>
      <c r="BI58" s="38"/>
      <c r="BJ58" s="38">
        <f t="shared" si="7"/>
        <v>0</v>
      </c>
      <c r="BK58" s="38"/>
      <c r="BL58" s="50">
        <f t="shared" si="6"/>
        <v>0</v>
      </c>
    </row>
    <row r="59" spans="1:64" ht="15.75" customHeight="1" x14ac:dyDescent="0.25">
      <c r="A59" s="149">
        <v>44</v>
      </c>
      <c r="B59" s="45" t="s">
        <v>113</v>
      </c>
      <c r="C59" s="46">
        <v>760029</v>
      </c>
      <c r="D59" s="47" t="s">
        <v>114</v>
      </c>
      <c r="E59" s="38">
        <f>'ПРИЛОЖЕНИЕ 2.1 ПОСЕЩЕНИЯ С ПРОФ'!Y50</f>
        <v>0</v>
      </c>
      <c r="F59" s="34"/>
      <c r="G59" s="38">
        <f>'ПРИЛОЖЕНИЕ 2.1 ПОСЕЩЕНИЯ С ПРОФ'!S50</f>
        <v>0</v>
      </c>
      <c r="H59" s="38">
        <f>'ПРИЛОЖЕНИЕ 2.2  НЕОТЛОЖ'!E50</f>
        <v>0</v>
      </c>
      <c r="I59" s="38">
        <f>'ПРИЛОЖЕНИЕ 2.2  НЕОТЛОЖ'!G50</f>
        <v>0</v>
      </c>
      <c r="J59" s="38">
        <f>'ПРИЛОЖЕНИЕ 2.2  НЕОТЛОЖ'!Q50</f>
        <v>0</v>
      </c>
      <c r="K59" s="38">
        <f>'ПРИЛОЖЕНИЕ 2.3 ОБРАЩ по ЗАБОЛ'!E50</f>
        <v>1525</v>
      </c>
      <c r="L59" s="48">
        <f>'ПРИЛОЖЕНИЕ 2.3 ОБРАЩ по ЗАБОЛ'!G50</f>
        <v>0</v>
      </c>
      <c r="M59" s="38">
        <f>'ПРИЛОЖЕНИЕ 2.3 ОБРАЩ по ЗАБОЛ'!AB50</f>
        <v>0</v>
      </c>
      <c r="N59" s="35">
        <f>'ПРИЛОЖЕНИЕ 2.4 УСЛУГИ'!AC50</f>
        <v>0</v>
      </c>
      <c r="O59" s="48">
        <v>0</v>
      </c>
      <c r="P59" s="38">
        <f>ДИСПАНСЕРН.НАБЛ.!M50</f>
        <v>0</v>
      </c>
      <c r="Q59" s="37">
        <f t="shared" si="9"/>
        <v>0</v>
      </c>
      <c r="R59" s="38">
        <v>0</v>
      </c>
      <c r="S59" s="34">
        <v>0</v>
      </c>
      <c r="T59" s="48">
        <v>0</v>
      </c>
      <c r="U59" s="48"/>
      <c r="V59" s="48"/>
      <c r="W59" s="48"/>
      <c r="X59" s="38">
        <v>0</v>
      </c>
      <c r="Y59" s="48">
        <v>0</v>
      </c>
      <c r="Z59" s="48">
        <v>0</v>
      </c>
      <c r="AA59" s="48"/>
      <c r="AB59" s="38">
        <v>0</v>
      </c>
      <c r="AC59" s="38"/>
      <c r="AD59" s="38"/>
      <c r="AE59" s="38">
        <v>0</v>
      </c>
      <c r="AF59" s="38">
        <v>0</v>
      </c>
      <c r="AG59" s="35">
        <f t="shared" si="10"/>
        <v>120456310</v>
      </c>
      <c r="AH59" s="38">
        <f t="shared" si="11"/>
        <v>120456310</v>
      </c>
      <c r="AI59" s="442">
        <f t="shared" si="3"/>
        <v>0</v>
      </c>
      <c r="AJ59" s="442">
        <f t="shared" si="4"/>
        <v>0</v>
      </c>
      <c r="AK59" s="38">
        <f>'ПРИЛОЖЕНИЕ 2.1 ПОСЕЩЕНИЯ С ПРОФ'!Z50</f>
        <v>0</v>
      </c>
      <c r="AL59" s="38"/>
      <c r="AM59" s="38"/>
      <c r="AN59" s="38">
        <f>'ПРИЛОЖЕНИЕ 2.2  НЕОТЛОЖ'!F50</f>
        <v>0</v>
      </c>
      <c r="AO59" s="38"/>
      <c r="AP59" s="38">
        <f>'ПРИЛОЖЕНИЕ 2.2  НЕОТЛОЖ'!R50</f>
        <v>0</v>
      </c>
      <c r="AQ59" s="38">
        <f>'ПРИЛОЖЕНИЕ 2.3 ОБРАЩ по ЗАБОЛ'!F50</f>
        <v>120456310</v>
      </c>
      <c r="AR59" s="38">
        <f>'ПРИЛОЖЕНИЕ 2.3 ОБРАЩ по ЗАБОЛ'!H50</f>
        <v>0</v>
      </c>
      <c r="AS59" s="38">
        <f>'ПРИЛОЖЕНИЕ 2.3 ОБРАЩ по ЗАБОЛ'!AC50</f>
        <v>0</v>
      </c>
      <c r="AT59" s="35">
        <f>'ПРИЛОЖЕНИЕ 2.4 УСЛУГИ'!AD50</f>
        <v>0</v>
      </c>
      <c r="AU59" s="38">
        <v>0</v>
      </c>
      <c r="AV59" s="38">
        <f>ДИСПАНСЕРН.НАБЛ.!N50</f>
        <v>0</v>
      </c>
      <c r="AW59" s="38">
        <f t="shared" si="12"/>
        <v>0</v>
      </c>
      <c r="AX59" s="38">
        <v>0</v>
      </c>
      <c r="AY59" s="34">
        <v>0</v>
      </c>
      <c r="AZ59" s="48">
        <v>0</v>
      </c>
      <c r="BA59" s="38"/>
      <c r="BB59" s="38"/>
      <c r="BC59" s="38"/>
      <c r="BD59" s="34">
        <v>0</v>
      </c>
      <c r="BE59" s="48">
        <v>0</v>
      </c>
      <c r="BF59" s="48">
        <v>0</v>
      </c>
      <c r="BG59" s="48"/>
      <c r="BH59" s="48">
        <v>0</v>
      </c>
      <c r="BI59" s="38"/>
      <c r="BJ59" s="38">
        <f t="shared" si="7"/>
        <v>0</v>
      </c>
      <c r="BK59" s="38"/>
      <c r="BL59" s="50">
        <f t="shared" si="6"/>
        <v>0</v>
      </c>
    </row>
    <row r="60" spans="1:64" ht="15.75" customHeight="1" x14ac:dyDescent="0.25">
      <c r="A60" s="44">
        <v>45</v>
      </c>
      <c r="B60" s="45" t="s">
        <v>115</v>
      </c>
      <c r="C60" s="46">
        <v>760149</v>
      </c>
      <c r="D60" s="47" t="s">
        <v>320</v>
      </c>
      <c r="E60" s="38">
        <f>'ПРИЛОЖЕНИЕ 2.1 ПОСЕЩЕНИЯ С ПРОФ'!Y51</f>
        <v>1360</v>
      </c>
      <c r="F60" s="34"/>
      <c r="G60" s="38">
        <f>'ПРИЛОЖЕНИЕ 2.1 ПОСЕЩЕНИЯ С ПРОФ'!S51</f>
        <v>0</v>
      </c>
      <c r="H60" s="38">
        <f>'ПРИЛОЖЕНИЕ 2.2  НЕОТЛОЖ'!E51</f>
        <v>0</v>
      </c>
      <c r="I60" s="38">
        <f>'ПРИЛОЖЕНИЕ 2.2  НЕОТЛОЖ'!G51</f>
        <v>0</v>
      </c>
      <c r="J60" s="38">
        <f>'ПРИЛОЖЕНИЕ 2.2  НЕОТЛОЖ'!Q51</f>
        <v>0</v>
      </c>
      <c r="K60" s="38">
        <f>'ПРИЛОЖЕНИЕ 2.3 ОБРАЩ по ЗАБОЛ'!E51</f>
        <v>0</v>
      </c>
      <c r="L60" s="48">
        <f>'ПРИЛОЖЕНИЕ 2.3 ОБРАЩ по ЗАБОЛ'!G51</f>
        <v>0</v>
      </c>
      <c r="M60" s="38">
        <f>'ПРИЛОЖЕНИЕ 2.3 ОБРАЩ по ЗАБОЛ'!AB51</f>
        <v>0</v>
      </c>
      <c r="N60" s="35">
        <f>'ПРИЛОЖЕНИЕ 2.4 УСЛУГИ'!AC51</f>
        <v>0</v>
      </c>
      <c r="O60" s="48">
        <v>0</v>
      </c>
      <c r="P60" s="38">
        <f>ДИСПАНСЕРН.НАБЛ.!M51</f>
        <v>0</v>
      </c>
      <c r="Q60" s="37">
        <f t="shared" si="9"/>
        <v>2672</v>
      </c>
      <c r="R60" s="38">
        <v>2672</v>
      </c>
      <c r="S60" s="34">
        <v>2672</v>
      </c>
      <c r="T60" s="48">
        <v>0</v>
      </c>
      <c r="U60" s="48"/>
      <c r="V60" s="48"/>
      <c r="W60" s="48"/>
      <c r="X60" s="38">
        <v>0</v>
      </c>
      <c r="Y60" s="48">
        <v>0</v>
      </c>
      <c r="Z60" s="48">
        <v>0</v>
      </c>
      <c r="AA60" s="48"/>
      <c r="AB60" s="38">
        <v>0</v>
      </c>
      <c r="AC60" s="38"/>
      <c r="AD60" s="38"/>
      <c r="AE60" s="38">
        <v>0</v>
      </c>
      <c r="AF60" s="38">
        <v>0</v>
      </c>
      <c r="AG60" s="35">
        <f t="shared" si="10"/>
        <v>97312614</v>
      </c>
      <c r="AH60" s="38">
        <f t="shared" si="11"/>
        <v>599100</v>
      </c>
      <c r="AI60" s="442">
        <f t="shared" si="3"/>
        <v>0</v>
      </c>
      <c r="AJ60" s="442">
        <f t="shared" si="4"/>
        <v>0</v>
      </c>
      <c r="AK60" s="38">
        <f>'ПРИЛОЖЕНИЕ 2.1 ПОСЕЩЕНИЯ С ПРОФ'!Z51</f>
        <v>599100</v>
      </c>
      <c r="AL60" s="38"/>
      <c r="AM60" s="38"/>
      <c r="AN60" s="38">
        <f>'ПРИЛОЖЕНИЕ 2.2  НЕОТЛОЖ'!F51</f>
        <v>0</v>
      </c>
      <c r="AO60" s="38"/>
      <c r="AP60" s="38">
        <f>'ПРИЛОЖЕНИЕ 2.2  НЕОТЛОЖ'!R51</f>
        <v>0</v>
      </c>
      <c r="AQ60" s="38">
        <f>'ПРИЛОЖЕНИЕ 2.3 ОБРАЩ по ЗАБОЛ'!F51</f>
        <v>0</v>
      </c>
      <c r="AR60" s="38">
        <f>'ПРИЛОЖЕНИЕ 2.3 ОБРАЩ по ЗАБОЛ'!H51</f>
        <v>0</v>
      </c>
      <c r="AS60" s="38">
        <f>'ПРИЛОЖЕНИЕ 2.3 ОБРАЩ по ЗАБОЛ'!AC51</f>
        <v>0</v>
      </c>
      <c r="AT60" s="35">
        <f>'ПРИЛОЖЕНИЕ 2.4 УСЛУГИ'!AD51</f>
        <v>0</v>
      </c>
      <c r="AU60" s="38">
        <v>0</v>
      </c>
      <c r="AV60" s="38">
        <f>ДИСПАНСЕРН.НАБЛ.!N51</f>
        <v>0</v>
      </c>
      <c r="AW60" s="38">
        <f t="shared" si="12"/>
        <v>96713514</v>
      </c>
      <c r="AX60" s="38">
        <v>96713514</v>
      </c>
      <c r="AY60" s="34">
        <v>96713514</v>
      </c>
      <c r="AZ60" s="48">
        <v>0</v>
      </c>
      <c r="BA60" s="38"/>
      <c r="BB60" s="38"/>
      <c r="BC60" s="38"/>
      <c r="BD60" s="34">
        <v>0</v>
      </c>
      <c r="BE60" s="48">
        <v>0</v>
      </c>
      <c r="BF60" s="48">
        <v>0</v>
      </c>
      <c r="BG60" s="48"/>
      <c r="BH60" s="48">
        <v>0</v>
      </c>
      <c r="BI60" s="38"/>
      <c r="BJ60" s="38">
        <f t="shared" si="7"/>
        <v>0</v>
      </c>
      <c r="BK60" s="38"/>
      <c r="BL60" s="50">
        <f t="shared" si="6"/>
        <v>0</v>
      </c>
    </row>
    <row r="61" spans="1:64" ht="15.75" customHeight="1" x14ac:dyDescent="0.25">
      <c r="A61" s="149">
        <v>46</v>
      </c>
      <c r="B61" s="45" t="s">
        <v>116</v>
      </c>
      <c r="C61" s="46">
        <v>760138</v>
      </c>
      <c r="D61" s="47" t="s">
        <v>321</v>
      </c>
      <c r="E61" s="38">
        <f>'ПРИЛОЖЕНИЕ 2.1 ПОСЕЩЕНИЯ С ПРОФ'!Y52</f>
        <v>0</v>
      </c>
      <c r="F61" s="34"/>
      <c r="G61" s="38">
        <f>'ПРИЛОЖЕНИЕ 2.1 ПОСЕЩЕНИЯ С ПРОФ'!S52</f>
        <v>0</v>
      </c>
      <c r="H61" s="38">
        <f>'ПРИЛОЖЕНИЕ 2.2  НЕОТЛОЖ'!E52</f>
        <v>0</v>
      </c>
      <c r="I61" s="38">
        <f>'ПРИЛОЖЕНИЕ 2.2  НЕОТЛОЖ'!G52</f>
        <v>0</v>
      </c>
      <c r="J61" s="38">
        <f>'ПРИЛОЖЕНИЕ 2.2  НЕОТЛОЖ'!Q52</f>
        <v>0</v>
      </c>
      <c r="K61" s="38">
        <f>'ПРИЛОЖЕНИЕ 2.3 ОБРАЩ по ЗАБОЛ'!E52</f>
        <v>0</v>
      </c>
      <c r="L61" s="48">
        <f>'ПРИЛОЖЕНИЕ 2.3 ОБРАЩ по ЗАБОЛ'!G52</f>
        <v>0</v>
      </c>
      <c r="M61" s="38">
        <f>'ПРИЛОЖЕНИЕ 2.3 ОБРАЩ по ЗАБОЛ'!AB52</f>
        <v>0</v>
      </c>
      <c r="N61" s="35">
        <f>'ПРИЛОЖЕНИЕ 2.4 УСЛУГИ'!AC52</f>
        <v>0</v>
      </c>
      <c r="O61" s="48">
        <v>0</v>
      </c>
      <c r="P61" s="38">
        <f>ДИСПАНСЕРН.НАБЛ.!M52</f>
        <v>0</v>
      </c>
      <c r="Q61" s="37">
        <f t="shared" si="9"/>
        <v>0</v>
      </c>
      <c r="R61" s="38">
        <v>0</v>
      </c>
      <c r="S61" s="34">
        <v>0</v>
      </c>
      <c r="T61" s="48">
        <v>0</v>
      </c>
      <c r="U61" s="48"/>
      <c r="V61" s="48"/>
      <c r="W61" s="48"/>
      <c r="X61" s="38">
        <v>205</v>
      </c>
      <c r="Y61" s="48">
        <v>0</v>
      </c>
      <c r="Z61" s="48">
        <v>205</v>
      </c>
      <c r="AA61" s="48"/>
      <c r="AB61" s="38">
        <v>0</v>
      </c>
      <c r="AC61" s="38"/>
      <c r="AD61" s="38"/>
      <c r="AE61" s="38">
        <v>0</v>
      </c>
      <c r="AF61" s="38">
        <v>0</v>
      </c>
      <c r="AG61" s="35">
        <f t="shared" si="10"/>
        <v>22587339</v>
      </c>
      <c r="AH61" s="38">
        <f t="shared" si="11"/>
        <v>0</v>
      </c>
      <c r="AI61" s="442">
        <f t="shared" si="3"/>
        <v>0</v>
      </c>
      <c r="AJ61" s="442">
        <f t="shared" si="4"/>
        <v>0</v>
      </c>
      <c r="AK61" s="38">
        <f>'ПРИЛОЖЕНИЕ 2.1 ПОСЕЩЕНИЯ С ПРОФ'!Z52</f>
        <v>0</v>
      </c>
      <c r="AL61" s="38">
        <f>'ПРИЛОЖЕНИЕ 2.1 ПОСЕЩЕНИЯ С ПРОФ'!V52</f>
        <v>0</v>
      </c>
      <c r="AM61" s="38"/>
      <c r="AN61" s="38">
        <f>'ПРИЛОЖЕНИЕ 2.2  НЕОТЛОЖ'!F52</f>
        <v>0</v>
      </c>
      <c r="AO61" s="38"/>
      <c r="AP61" s="38">
        <f>'ПРИЛОЖЕНИЕ 2.2  НЕОТЛОЖ'!R52</f>
        <v>0</v>
      </c>
      <c r="AQ61" s="38">
        <f>'ПРИЛОЖЕНИЕ 2.3 ОБРАЩ по ЗАБОЛ'!F52</f>
        <v>0</v>
      </c>
      <c r="AR61" s="38">
        <f>'ПРИЛОЖЕНИЕ 2.3 ОБРАЩ по ЗАБОЛ'!H52</f>
        <v>0</v>
      </c>
      <c r="AS61" s="38">
        <f>'ПРИЛОЖЕНИЕ 2.3 ОБРАЩ по ЗАБОЛ'!AC52</f>
        <v>0</v>
      </c>
      <c r="AT61" s="35">
        <f>'ПРИЛОЖЕНИЕ 2.4 УСЛУГИ'!AD52</f>
        <v>0</v>
      </c>
      <c r="AU61" s="38">
        <v>0</v>
      </c>
      <c r="AV61" s="38">
        <f>ДИСПАНСЕРН.НАБЛ.!N52</f>
        <v>0</v>
      </c>
      <c r="AW61" s="38">
        <f t="shared" si="12"/>
        <v>0</v>
      </c>
      <c r="AX61" s="38">
        <v>0</v>
      </c>
      <c r="AY61" s="34">
        <v>0</v>
      </c>
      <c r="AZ61" s="48">
        <v>0</v>
      </c>
      <c r="BA61" s="38"/>
      <c r="BB61" s="38"/>
      <c r="BC61" s="38"/>
      <c r="BD61" s="34">
        <v>22587339</v>
      </c>
      <c r="BE61" s="48">
        <v>0</v>
      </c>
      <c r="BF61" s="48">
        <v>22587339</v>
      </c>
      <c r="BG61" s="48"/>
      <c r="BH61" s="48">
        <v>0</v>
      </c>
      <c r="BI61" s="38"/>
      <c r="BJ61" s="38"/>
      <c r="BK61" s="38"/>
      <c r="BL61" s="50">
        <f t="shared" si="6"/>
        <v>0</v>
      </c>
    </row>
    <row r="62" spans="1:64" ht="15.75" customHeight="1" x14ac:dyDescent="0.25">
      <c r="A62" s="149">
        <v>47</v>
      </c>
      <c r="B62" s="45" t="s">
        <v>117</v>
      </c>
      <c r="C62" s="46">
        <v>760156</v>
      </c>
      <c r="D62" s="47" t="s">
        <v>322</v>
      </c>
      <c r="E62" s="38">
        <f>'ПРИЛОЖЕНИЕ 2.1 ПОСЕЩЕНИЯ С ПРОФ'!Y53</f>
        <v>0</v>
      </c>
      <c r="F62" s="34"/>
      <c r="G62" s="38">
        <f>'ПРИЛОЖЕНИЕ 2.1 ПОСЕЩЕНИЯ С ПРОФ'!S53</f>
        <v>0</v>
      </c>
      <c r="H62" s="38">
        <f>'ПРИЛОЖЕНИЕ 2.2  НЕОТЛОЖ'!E53</f>
        <v>0</v>
      </c>
      <c r="I62" s="38">
        <f>'ПРИЛОЖЕНИЕ 2.2  НЕОТЛОЖ'!G53</f>
        <v>0</v>
      </c>
      <c r="J62" s="38">
        <f>'ПРИЛОЖЕНИЕ 2.2  НЕОТЛОЖ'!Q53</f>
        <v>0</v>
      </c>
      <c r="K62" s="38">
        <f>'ПРИЛОЖЕНИЕ 2.3 ОБРАЩ по ЗАБОЛ'!E53</f>
        <v>0</v>
      </c>
      <c r="L62" s="48">
        <f>'ПРИЛОЖЕНИЕ 2.3 ОБРАЩ по ЗАБОЛ'!G53</f>
        <v>0</v>
      </c>
      <c r="M62" s="38">
        <f>'ПРИЛОЖЕНИЕ 2.3 ОБРАЩ по ЗАБОЛ'!AB53</f>
        <v>0</v>
      </c>
      <c r="N62" s="35">
        <f>'ПРИЛОЖЕНИЕ 2.4 УСЛУГИ'!AC53</f>
        <v>0</v>
      </c>
      <c r="O62" s="48">
        <v>0</v>
      </c>
      <c r="P62" s="38">
        <f>ДИСПАНСЕРН.НАБЛ.!M53</f>
        <v>0</v>
      </c>
      <c r="Q62" s="37">
        <f t="shared" si="9"/>
        <v>0</v>
      </c>
      <c r="R62" s="38">
        <v>0</v>
      </c>
      <c r="S62" s="34">
        <v>0</v>
      </c>
      <c r="T62" s="48">
        <v>0</v>
      </c>
      <c r="U62" s="48"/>
      <c r="V62" s="48"/>
      <c r="W62" s="48"/>
      <c r="X62" s="38">
        <v>205</v>
      </c>
      <c r="Y62" s="48">
        <v>0</v>
      </c>
      <c r="Z62" s="48">
        <v>205</v>
      </c>
      <c r="AA62" s="48"/>
      <c r="AB62" s="38">
        <v>0</v>
      </c>
      <c r="AC62" s="38"/>
      <c r="AD62" s="38"/>
      <c r="AE62" s="38">
        <v>0</v>
      </c>
      <c r="AF62" s="38">
        <v>0</v>
      </c>
      <c r="AG62" s="35">
        <f t="shared" si="10"/>
        <v>20069965</v>
      </c>
      <c r="AH62" s="38">
        <f t="shared" si="11"/>
        <v>0</v>
      </c>
      <c r="AI62" s="442">
        <f t="shared" si="3"/>
        <v>0</v>
      </c>
      <c r="AJ62" s="442">
        <f t="shared" si="4"/>
        <v>0</v>
      </c>
      <c r="AK62" s="38">
        <f>'ПРИЛОЖЕНИЕ 2.1 ПОСЕЩЕНИЯ С ПРОФ'!Z53</f>
        <v>0</v>
      </c>
      <c r="AL62" s="38"/>
      <c r="AM62" s="38"/>
      <c r="AN62" s="38">
        <f>'ПРИЛОЖЕНИЕ 2.2  НЕОТЛОЖ'!F53</f>
        <v>0</v>
      </c>
      <c r="AO62" s="38"/>
      <c r="AP62" s="38">
        <f>'ПРИЛОЖЕНИЕ 2.2  НЕОТЛОЖ'!R53</f>
        <v>0</v>
      </c>
      <c r="AQ62" s="38">
        <f>'ПРИЛОЖЕНИЕ 2.3 ОБРАЩ по ЗАБОЛ'!F53</f>
        <v>0</v>
      </c>
      <c r="AR62" s="38">
        <f>'ПРИЛОЖЕНИЕ 2.3 ОБРАЩ по ЗАБОЛ'!H53</f>
        <v>0</v>
      </c>
      <c r="AS62" s="38">
        <f>'ПРИЛОЖЕНИЕ 2.3 ОБРАЩ по ЗАБОЛ'!AC53</f>
        <v>0</v>
      </c>
      <c r="AT62" s="35">
        <f>'ПРИЛОЖЕНИЕ 2.4 УСЛУГИ'!AD53</f>
        <v>0</v>
      </c>
      <c r="AU62" s="38">
        <v>0</v>
      </c>
      <c r="AV62" s="38">
        <f>ДИСПАНСЕРН.НАБЛ.!N53</f>
        <v>0</v>
      </c>
      <c r="AW62" s="38">
        <f t="shared" si="12"/>
        <v>0</v>
      </c>
      <c r="AX62" s="38">
        <v>0</v>
      </c>
      <c r="AY62" s="34">
        <v>0</v>
      </c>
      <c r="AZ62" s="48">
        <v>0</v>
      </c>
      <c r="BA62" s="38"/>
      <c r="BB62" s="38"/>
      <c r="BC62" s="38"/>
      <c r="BD62" s="34">
        <v>20069965</v>
      </c>
      <c r="BE62" s="48">
        <v>0</v>
      </c>
      <c r="BF62" s="48">
        <v>20069965</v>
      </c>
      <c r="BG62" s="48"/>
      <c r="BH62" s="48">
        <v>0</v>
      </c>
      <c r="BI62" s="38"/>
      <c r="BJ62" s="38"/>
      <c r="BK62" s="38"/>
      <c r="BL62" s="50">
        <f t="shared" si="6"/>
        <v>0</v>
      </c>
    </row>
    <row r="63" spans="1:64" ht="15.75" customHeight="1" x14ac:dyDescent="0.25">
      <c r="A63" s="44">
        <v>48</v>
      </c>
      <c r="B63" s="45" t="s">
        <v>118</v>
      </c>
      <c r="C63" s="46">
        <v>760155</v>
      </c>
      <c r="D63" s="47" t="s">
        <v>119</v>
      </c>
      <c r="E63" s="38">
        <f>'ПРИЛОЖЕНИЕ 2.1 ПОСЕЩЕНИЯ С ПРОФ'!Y54</f>
        <v>0</v>
      </c>
      <c r="F63" s="34"/>
      <c r="G63" s="38">
        <f>'ПРИЛОЖЕНИЕ 2.1 ПОСЕЩЕНИЯ С ПРОФ'!S54</f>
        <v>0</v>
      </c>
      <c r="H63" s="38">
        <f>'ПРИЛОЖЕНИЕ 2.2  НЕОТЛОЖ'!E54</f>
        <v>0</v>
      </c>
      <c r="I63" s="38">
        <f>'ПРИЛОЖЕНИЕ 2.2  НЕОТЛОЖ'!G54</f>
        <v>0</v>
      </c>
      <c r="J63" s="38">
        <f>'ПРИЛОЖЕНИЕ 2.2  НЕОТЛОЖ'!Q54</f>
        <v>0</v>
      </c>
      <c r="K63" s="38">
        <f>'ПРИЛОЖЕНИЕ 2.3 ОБРАЩ по ЗАБОЛ'!E54</f>
        <v>0</v>
      </c>
      <c r="L63" s="48">
        <f>'ПРИЛОЖЕНИЕ 2.3 ОБРАЩ по ЗАБОЛ'!G54</f>
        <v>0</v>
      </c>
      <c r="M63" s="38">
        <f>'ПРИЛОЖЕНИЕ 2.3 ОБРАЩ по ЗАБОЛ'!AB54</f>
        <v>0</v>
      </c>
      <c r="N63" s="35">
        <f>'ПРИЛОЖЕНИЕ 2.4 УСЛУГИ'!AC54</f>
        <v>0</v>
      </c>
      <c r="O63" s="48">
        <v>0</v>
      </c>
      <c r="P63" s="38">
        <f>ДИСПАНСЕРН.НАБЛ.!M54</f>
        <v>0</v>
      </c>
      <c r="Q63" s="37">
        <f t="shared" si="9"/>
        <v>0</v>
      </c>
      <c r="R63" s="38">
        <v>0</v>
      </c>
      <c r="S63" s="34">
        <v>0</v>
      </c>
      <c r="T63" s="48">
        <v>0</v>
      </c>
      <c r="U63" s="48"/>
      <c r="V63" s="48"/>
      <c r="W63" s="48"/>
      <c r="X63" s="38">
        <v>2</v>
      </c>
      <c r="Y63" s="48">
        <v>0</v>
      </c>
      <c r="Z63" s="48">
        <v>2</v>
      </c>
      <c r="AA63" s="48"/>
      <c r="AB63" s="38">
        <v>0</v>
      </c>
      <c r="AC63" s="38"/>
      <c r="AD63" s="38"/>
      <c r="AE63" s="38">
        <v>0</v>
      </c>
      <c r="AF63" s="38">
        <v>0</v>
      </c>
      <c r="AG63" s="35">
        <f t="shared" si="10"/>
        <v>312857</v>
      </c>
      <c r="AH63" s="38">
        <f t="shared" si="11"/>
        <v>0</v>
      </c>
      <c r="AI63" s="442">
        <f t="shared" si="3"/>
        <v>0</v>
      </c>
      <c r="AJ63" s="442">
        <f t="shared" si="4"/>
        <v>0</v>
      </c>
      <c r="AK63" s="38">
        <f>'ПРИЛОЖЕНИЕ 2.1 ПОСЕЩЕНИЯ С ПРОФ'!Z54</f>
        <v>0</v>
      </c>
      <c r="AL63" s="38"/>
      <c r="AM63" s="38"/>
      <c r="AN63" s="38">
        <f>'ПРИЛОЖЕНИЕ 2.2  НЕОТЛОЖ'!F54</f>
        <v>0</v>
      </c>
      <c r="AO63" s="38"/>
      <c r="AP63" s="38">
        <f>'ПРИЛОЖЕНИЕ 2.2  НЕОТЛОЖ'!R54</f>
        <v>0</v>
      </c>
      <c r="AQ63" s="38">
        <f>'ПРИЛОЖЕНИЕ 2.3 ОБРАЩ по ЗАБОЛ'!F54</f>
        <v>0</v>
      </c>
      <c r="AR63" s="38">
        <f>'ПРИЛОЖЕНИЕ 2.3 ОБРАЩ по ЗАБОЛ'!H54</f>
        <v>0</v>
      </c>
      <c r="AS63" s="38">
        <f>'ПРИЛОЖЕНИЕ 2.3 ОБРАЩ по ЗАБОЛ'!AC54</f>
        <v>0</v>
      </c>
      <c r="AT63" s="35">
        <f>'ПРИЛОЖЕНИЕ 2.4 УСЛУГИ'!AD54</f>
        <v>0</v>
      </c>
      <c r="AU63" s="38">
        <v>0</v>
      </c>
      <c r="AV63" s="38">
        <f>ДИСПАНСЕРН.НАБЛ.!N54</f>
        <v>0</v>
      </c>
      <c r="AW63" s="38">
        <f t="shared" si="12"/>
        <v>0</v>
      </c>
      <c r="AX63" s="38">
        <v>0</v>
      </c>
      <c r="AY63" s="34">
        <v>0</v>
      </c>
      <c r="AZ63" s="48">
        <v>0</v>
      </c>
      <c r="BA63" s="38"/>
      <c r="BB63" s="38"/>
      <c r="BC63" s="38"/>
      <c r="BD63" s="34">
        <v>312857</v>
      </c>
      <c r="BE63" s="48">
        <v>0</v>
      </c>
      <c r="BF63" s="48">
        <v>312857</v>
      </c>
      <c r="BG63" s="48"/>
      <c r="BH63" s="48">
        <v>0</v>
      </c>
      <c r="BI63" s="38"/>
      <c r="BJ63" s="38"/>
      <c r="BK63" s="38"/>
      <c r="BL63" s="50">
        <f t="shared" si="6"/>
        <v>0</v>
      </c>
    </row>
    <row r="64" spans="1:64" ht="15.75" customHeight="1" x14ac:dyDescent="0.25">
      <c r="A64" s="149">
        <v>49</v>
      </c>
      <c r="B64" s="45" t="s">
        <v>120</v>
      </c>
      <c r="C64" s="46">
        <v>760147</v>
      </c>
      <c r="D64" s="47" t="s">
        <v>323</v>
      </c>
      <c r="E64" s="38">
        <f>'ПРИЛОЖЕНИЕ 2.1 ПОСЕЩЕНИЯ С ПРОФ'!Y55</f>
        <v>0</v>
      </c>
      <c r="F64" s="34"/>
      <c r="G64" s="38">
        <f>'ПРИЛОЖЕНИЕ 2.1 ПОСЕЩЕНИЯ С ПРОФ'!S55</f>
        <v>0</v>
      </c>
      <c r="H64" s="38">
        <f>'ПРИЛОЖЕНИЕ 2.2  НЕОТЛОЖ'!E55</f>
        <v>0</v>
      </c>
      <c r="I64" s="38">
        <f>'ПРИЛОЖЕНИЕ 2.2  НЕОТЛОЖ'!G55</f>
        <v>0</v>
      </c>
      <c r="J64" s="38">
        <f>'ПРИЛОЖЕНИЕ 2.2  НЕОТЛОЖ'!Q55</f>
        <v>0</v>
      </c>
      <c r="K64" s="38">
        <f>'ПРИЛОЖЕНИЕ 2.3 ОБРАЩ по ЗАБОЛ'!E55</f>
        <v>0</v>
      </c>
      <c r="L64" s="48">
        <f>'ПРИЛОЖЕНИЕ 2.3 ОБРАЩ по ЗАБОЛ'!G55</f>
        <v>0</v>
      </c>
      <c r="M64" s="38">
        <f>'ПРИЛОЖЕНИЕ 2.3 ОБРАЩ по ЗАБОЛ'!AB55</f>
        <v>0</v>
      </c>
      <c r="N64" s="35">
        <f>'ПРИЛОЖЕНИЕ 2.4 УСЛУГИ'!AC55</f>
        <v>0</v>
      </c>
      <c r="O64" s="48">
        <v>0</v>
      </c>
      <c r="P64" s="38">
        <f>ДИСПАНСЕРН.НАБЛ.!M55</f>
        <v>0</v>
      </c>
      <c r="Q64" s="37">
        <f t="shared" si="9"/>
        <v>0</v>
      </c>
      <c r="R64" s="38">
        <v>0</v>
      </c>
      <c r="S64" s="34">
        <v>0</v>
      </c>
      <c r="T64" s="48">
        <v>0</v>
      </c>
      <c r="U64" s="48"/>
      <c r="V64" s="48"/>
      <c r="W64" s="48"/>
      <c r="X64" s="38">
        <f>1000+8</f>
        <v>1008</v>
      </c>
      <c r="Y64" s="48">
        <v>0</v>
      </c>
      <c r="Z64" s="48">
        <v>0</v>
      </c>
      <c r="AA64" s="48"/>
      <c r="AB64" s="38">
        <v>0</v>
      </c>
      <c r="AC64" s="38"/>
      <c r="AD64" s="38"/>
      <c r="AE64" s="38">
        <v>0</v>
      </c>
      <c r="AF64" s="38">
        <v>0</v>
      </c>
      <c r="AG64" s="35">
        <f t="shared" si="10"/>
        <v>29660002</v>
      </c>
      <c r="AH64" s="38">
        <f t="shared" si="11"/>
        <v>0</v>
      </c>
      <c r="AI64" s="442">
        <f t="shared" si="3"/>
        <v>0</v>
      </c>
      <c r="AJ64" s="442">
        <f t="shared" si="4"/>
        <v>0</v>
      </c>
      <c r="AK64" s="38">
        <f>'ПРИЛОЖЕНИЕ 2.1 ПОСЕЩЕНИЯ С ПРОФ'!Z55</f>
        <v>0</v>
      </c>
      <c r="AL64" s="38"/>
      <c r="AM64" s="38"/>
      <c r="AN64" s="38">
        <f>'ПРИЛОЖЕНИЕ 2.2  НЕОТЛОЖ'!F55</f>
        <v>0</v>
      </c>
      <c r="AO64" s="38"/>
      <c r="AP64" s="38">
        <f>'ПРИЛОЖЕНИЕ 2.2  НЕОТЛОЖ'!R55</f>
        <v>0</v>
      </c>
      <c r="AQ64" s="38">
        <f>'ПРИЛОЖЕНИЕ 2.3 ОБРАЩ по ЗАБОЛ'!F55</f>
        <v>0</v>
      </c>
      <c r="AR64" s="38">
        <f>'ПРИЛОЖЕНИЕ 2.3 ОБРАЩ по ЗАБОЛ'!H55</f>
        <v>0</v>
      </c>
      <c r="AS64" s="38">
        <f>'ПРИЛОЖЕНИЕ 2.3 ОБРАЩ по ЗАБОЛ'!AC55</f>
        <v>0</v>
      </c>
      <c r="AT64" s="35">
        <f>'ПРИЛОЖЕНИЕ 2.4 УСЛУГИ'!AD55</f>
        <v>0</v>
      </c>
      <c r="AU64" s="38">
        <v>0</v>
      </c>
      <c r="AV64" s="38">
        <f>ДИСПАНСЕРН.НАБЛ.!N55</f>
        <v>0</v>
      </c>
      <c r="AW64" s="38">
        <f t="shared" si="12"/>
        <v>0</v>
      </c>
      <c r="AX64" s="38">
        <v>0</v>
      </c>
      <c r="AY64" s="34">
        <v>0</v>
      </c>
      <c r="AZ64" s="48">
        <v>0</v>
      </c>
      <c r="BA64" s="38"/>
      <c r="BB64" s="38"/>
      <c r="BC64" s="38"/>
      <c r="BD64" s="34">
        <f>29439236+220766</f>
        <v>29660002</v>
      </c>
      <c r="BE64" s="48">
        <v>0</v>
      </c>
      <c r="BF64" s="48">
        <v>0</v>
      </c>
      <c r="BG64" s="48"/>
      <c r="BH64" s="48">
        <v>0</v>
      </c>
      <c r="BI64" s="38"/>
      <c r="BJ64" s="38"/>
      <c r="BK64" s="38"/>
      <c r="BL64" s="50">
        <f t="shared" si="6"/>
        <v>0</v>
      </c>
    </row>
    <row r="65" spans="1:64" ht="15.75" customHeight="1" x14ac:dyDescent="0.25">
      <c r="A65" s="148">
        <v>50</v>
      </c>
      <c r="B65" s="45" t="s">
        <v>121</v>
      </c>
      <c r="C65" s="46">
        <v>760168</v>
      </c>
      <c r="D65" s="47" t="s">
        <v>324</v>
      </c>
      <c r="E65" s="38">
        <f>'ПРИЛОЖЕНИЕ 2.1 ПОСЕЩЕНИЯ С ПРОФ'!Y56</f>
        <v>0</v>
      </c>
      <c r="F65" s="34"/>
      <c r="G65" s="38">
        <f>'ПРИЛОЖЕНИЕ 2.1 ПОСЕЩЕНИЯ С ПРОФ'!S56</f>
        <v>0</v>
      </c>
      <c r="H65" s="38">
        <f>'ПРИЛОЖЕНИЕ 2.2  НЕОТЛОЖ'!E56</f>
        <v>0</v>
      </c>
      <c r="I65" s="38">
        <f>'ПРИЛОЖЕНИЕ 2.2  НЕОТЛОЖ'!G56</f>
        <v>0</v>
      </c>
      <c r="J65" s="38">
        <f>'ПРИЛОЖЕНИЕ 2.2  НЕОТЛОЖ'!Q56</f>
        <v>0</v>
      </c>
      <c r="K65" s="38">
        <f>'ПРИЛОЖЕНИЕ 2.3 ОБРАЩ по ЗАБОЛ'!E56</f>
        <v>0</v>
      </c>
      <c r="L65" s="48">
        <f>'ПРИЛОЖЕНИЕ 2.3 ОБРАЩ по ЗАБОЛ'!G56</f>
        <v>0</v>
      </c>
      <c r="M65" s="38">
        <f>'ПРИЛОЖЕНИЕ 2.3 ОБРАЩ по ЗАБОЛ'!AB56</f>
        <v>0</v>
      </c>
      <c r="N65" s="35">
        <f>'ПРИЛОЖЕНИЕ 2.4 УСЛУГИ'!AC56</f>
        <v>0</v>
      </c>
      <c r="O65" s="48">
        <v>0</v>
      </c>
      <c r="P65" s="38">
        <f>ДИСПАНСЕРН.НАБЛ.!M56</f>
        <v>0</v>
      </c>
      <c r="Q65" s="37">
        <f t="shared" si="9"/>
        <v>240</v>
      </c>
      <c r="R65" s="38">
        <v>240</v>
      </c>
      <c r="S65" s="34">
        <v>0</v>
      </c>
      <c r="T65" s="48">
        <v>0</v>
      </c>
      <c r="U65" s="48"/>
      <c r="V65" s="48"/>
      <c r="W65" s="48"/>
      <c r="X65" s="38">
        <v>1000</v>
      </c>
      <c r="Y65" s="48">
        <v>0</v>
      </c>
      <c r="Z65" s="48">
        <v>0</v>
      </c>
      <c r="AA65" s="48"/>
      <c r="AB65" s="38">
        <v>0</v>
      </c>
      <c r="AC65" s="38"/>
      <c r="AD65" s="38"/>
      <c r="AE65" s="38">
        <v>0</v>
      </c>
      <c r="AF65" s="38">
        <v>0</v>
      </c>
      <c r="AG65" s="35">
        <f t="shared" si="10"/>
        <v>46215765</v>
      </c>
      <c r="AH65" s="38">
        <f t="shared" si="11"/>
        <v>0</v>
      </c>
      <c r="AI65" s="442">
        <f t="shared" si="3"/>
        <v>0</v>
      </c>
      <c r="AJ65" s="442">
        <f t="shared" si="4"/>
        <v>0</v>
      </c>
      <c r="AK65" s="38">
        <f>'ПРИЛОЖЕНИЕ 2.1 ПОСЕЩЕНИЯ С ПРОФ'!Z56</f>
        <v>0</v>
      </c>
      <c r="AL65" s="38"/>
      <c r="AM65" s="38"/>
      <c r="AN65" s="38">
        <f>'ПРИЛОЖЕНИЕ 2.2  НЕОТЛОЖ'!F56</f>
        <v>0</v>
      </c>
      <c r="AO65" s="38"/>
      <c r="AP65" s="38">
        <f>'ПРИЛОЖЕНИЕ 2.2  НЕОТЛОЖ'!R56</f>
        <v>0</v>
      </c>
      <c r="AQ65" s="38">
        <f>'ПРИЛОЖЕНИЕ 2.3 ОБРАЩ по ЗАБОЛ'!F56</f>
        <v>0</v>
      </c>
      <c r="AR65" s="38">
        <f>'ПРИЛОЖЕНИЕ 2.3 ОБРАЩ по ЗАБОЛ'!H56</f>
        <v>0</v>
      </c>
      <c r="AS65" s="38">
        <f>'ПРИЛОЖЕНИЕ 2.3 ОБРАЩ по ЗАБОЛ'!AC56</f>
        <v>0</v>
      </c>
      <c r="AT65" s="35">
        <f>'ПРИЛОЖЕНИЕ 2.4 УСЛУГИ'!AD56</f>
        <v>0</v>
      </c>
      <c r="AU65" s="38">
        <v>0</v>
      </c>
      <c r="AV65" s="38">
        <f>ДИСПАНСЕРН.НАБЛ.!N56</f>
        <v>0</v>
      </c>
      <c r="AW65" s="38">
        <f t="shared" si="12"/>
        <v>10470608</v>
      </c>
      <c r="AX65" s="38">
        <v>10470608</v>
      </c>
      <c r="AY65" s="34">
        <v>0</v>
      </c>
      <c r="AZ65" s="48">
        <v>0</v>
      </c>
      <c r="BA65" s="38"/>
      <c r="BB65" s="38"/>
      <c r="BC65" s="38"/>
      <c r="BD65" s="34">
        <v>35745157</v>
      </c>
      <c r="BE65" s="48">
        <v>0</v>
      </c>
      <c r="BF65" s="48">
        <v>0</v>
      </c>
      <c r="BG65" s="48"/>
      <c r="BH65" s="48">
        <v>0</v>
      </c>
      <c r="BI65" s="38"/>
      <c r="BJ65" s="38"/>
      <c r="BK65" s="38"/>
      <c r="BL65" s="50">
        <f t="shared" si="6"/>
        <v>0</v>
      </c>
    </row>
    <row r="66" spans="1:64" ht="15.75" customHeight="1" x14ac:dyDescent="0.25">
      <c r="A66" s="44">
        <v>51</v>
      </c>
      <c r="B66" s="45" t="s">
        <v>122</v>
      </c>
      <c r="C66" s="46">
        <v>760143</v>
      </c>
      <c r="D66" s="47" t="s">
        <v>325</v>
      </c>
      <c r="E66" s="38">
        <f>'ПРИЛОЖЕНИЕ 2.1 ПОСЕЩЕНИЯ С ПРОФ'!Y57</f>
        <v>0</v>
      </c>
      <c r="F66" s="34"/>
      <c r="G66" s="38">
        <f>'ПРИЛОЖЕНИЕ 2.1 ПОСЕЩЕНИЯ С ПРОФ'!S57</f>
        <v>0</v>
      </c>
      <c r="H66" s="38">
        <f>'ПРИЛОЖЕНИЕ 2.2  НЕОТЛОЖ'!E57</f>
        <v>0</v>
      </c>
      <c r="I66" s="38">
        <f>'ПРИЛОЖЕНИЕ 2.2  НЕОТЛОЖ'!G57</f>
        <v>0</v>
      </c>
      <c r="J66" s="38">
        <f>'ПРИЛОЖЕНИЕ 2.2  НЕОТЛОЖ'!Q57</f>
        <v>0</v>
      </c>
      <c r="K66" s="38">
        <f>'ПРИЛОЖЕНИЕ 2.3 ОБРАЩ по ЗАБОЛ'!E57</f>
        <v>0</v>
      </c>
      <c r="L66" s="48">
        <f>'ПРИЛОЖЕНИЕ 2.3 ОБРАЩ по ЗАБОЛ'!G57</f>
        <v>0</v>
      </c>
      <c r="M66" s="38">
        <f>'ПРИЛОЖЕНИЕ 2.3 ОБРАЩ по ЗАБОЛ'!AB57</f>
        <v>0</v>
      </c>
      <c r="N66" s="35">
        <f>'ПРИЛОЖЕНИЕ 2.4 УСЛУГИ'!AC57</f>
        <v>0</v>
      </c>
      <c r="O66" s="48">
        <v>0</v>
      </c>
      <c r="P66" s="38">
        <f>ДИСПАНСЕРН.НАБЛ.!M57</f>
        <v>0</v>
      </c>
      <c r="Q66" s="37">
        <f t="shared" si="9"/>
        <v>105</v>
      </c>
      <c r="R66" s="38">
        <v>101</v>
      </c>
      <c r="S66" s="34">
        <v>0</v>
      </c>
      <c r="T66" s="48">
        <v>0</v>
      </c>
      <c r="U66" s="48"/>
      <c r="V66" s="48">
        <v>4</v>
      </c>
      <c r="W66" s="48"/>
      <c r="X66" s="38">
        <v>146</v>
      </c>
      <c r="Y66" s="48">
        <v>0</v>
      </c>
      <c r="Z66" s="48">
        <v>0</v>
      </c>
      <c r="AA66" s="48"/>
      <c r="AB66" s="38">
        <v>0</v>
      </c>
      <c r="AC66" s="38"/>
      <c r="AD66" s="38"/>
      <c r="AE66" s="38">
        <v>0</v>
      </c>
      <c r="AF66" s="38">
        <v>0</v>
      </c>
      <c r="AG66" s="35">
        <f t="shared" si="10"/>
        <v>11537527</v>
      </c>
      <c r="AH66" s="38">
        <f t="shared" si="11"/>
        <v>0</v>
      </c>
      <c r="AI66" s="442">
        <f t="shared" si="3"/>
        <v>0</v>
      </c>
      <c r="AJ66" s="442">
        <f t="shared" si="4"/>
        <v>0</v>
      </c>
      <c r="AK66" s="38">
        <f>'ПРИЛОЖЕНИЕ 2.1 ПОСЕЩЕНИЯ С ПРОФ'!Z57</f>
        <v>0</v>
      </c>
      <c r="AL66" s="38"/>
      <c r="AM66" s="38"/>
      <c r="AN66" s="38">
        <f>'ПРИЛОЖЕНИЕ 2.2  НЕОТЛОЖ'!F57</f>
        <v>0</v>
      </c>
      <c r="AO66" s="38"/>
      <c r="AP66" s="38">
        <f>'ПРИЛОЖЕНИЕ 2.2  НЕОТЛОЖ'!R57</f>
        <v>0</v>
      </c>
      <c r="AQ66" s="38">
        <f>'ПРИЛОЖЕНИЕ 2.3 ОБРАЩ по ЗАБОЛ'!F57</f>
        <v>0</v>
      </c>
      <c r="AR66" s="38">
        <f>'ПРИЛОЖЕНИЕ 2.3 ОБРАЩ по ЗАБОЛ'!H57</f>
        <v>0</v>
      </c>
      <c r="AS66" s="38">
        <f>'ПРИЛОЖЕНИЕ 2.3 ОБРАЩ по ЗАБОЛ'!AC57</f>
        <v>0</v>
      </c>
      <c r="AT66" s="35">
        <f>'ПРИЛОЖЕНИЕ 2.4 УСЛУГИ'!AD57</f>
        <v>0</v>
      </c>
      <c r="AU66" s="38">
        <v>0</v>
      </c>
      <c r="AV66" s="38">
        <f>ДИСПАНСЕРН.НАБЛ.!N57</f>
        <v>0</v>
      </c>
      <c r="AW66" s="38">
        <f t="shared" si="12"/>
        <v>6230504</v>
      </c>
      <c r="AX66" s="38">
        <v>5898364</v>
      </c>
      <c r="AY66" s="34">
        <v>0</v>
      </c>
      <c r="AZ66" s="48">
        <v>0</v>
      </c>
      <c r="BA66" s="38"/>
      <c r="BB66" s="38">
        <v>332140</v>
      </c>
      <c r="BC66" s="38"/>
      <c r="BD66" s="34">
        <v>5307023</v>
      </c>
      <c r="BE66" s="48">
        <v>0</v>
      </c>
      <c r="BF66" s="48">
        <v>0</v>
      </c>
      <c r="BG66" s="48"/>
      <c r="BH66" s="48">
        <v>0</v>
      </c>
      <c r="BI66" s="38"/>
      <c r="BJ66" s="38"/>
      <c r="BK66" s="38"/>
      <c r="BL66" s="50">
        <f t="shared" si="6"/>
        <v>0</v>
      </c>
    </row>
    <row r="67" spans="1:64" ht="30" customHeight="1" x14ac:dyDescent="0.25">
      <c r="A67" s="149">
        <v>52</v>
      </c>
      <c r="B67" s="45" t="s">
        <v>123</v>
      </c>
      <c r="C67" s="46">
        <v>760116</v>
      </c>
      <c r="D67" s="47" t="s">
        <v>326</v>
      </c>
      <c r="E67" s="38">
        <f>'ПРИЛОЖЕНИЕ 2.1 ПОСЕЩЕНИЯ С ПРОФ'!Y58</f>
        <v>25000</v>
      </c>
      <c r="F67" s="34"/>
      <c r="G67" s="38">
        <f>'ПРИЛОЖЕНИЕ 2.1 ПОСЕЩЕНИЯ С ПРОФ'!S58</f>
        <v>0</v>
      </c>
      <c r="H67" s="38">
        <f>'ПРИЛОЖЕНИЕ 2.2  НЕОТЛОЖ'!E58</f>
        <v>0</v>
      </c>
      <c r="I67" s="38">
        <f>'ПРИЛОЖЕНИЕ 2.2  НЕОТЛОЖ'!G58</f>
        <v>0</v>
      </c>
      <c r="J67" s="38">
        <f>'ПРИЛОЖЕНИЕ 2.2  НЕОТЛОЖ'!Q58</f>
        <v>0</v>
      </c>
      <c r="K67" s="38">
        <f>'ПРИЛОЖЕНИЕ 2.3 ОБРАЩ по ЗАБОЛ'!E58</f>
        <v>1250</v>
      </c>
      <c r="L67" s="48">
        <f>'ПРИЛОЖЕНИЕ 2.3 ОБРАЩ по ЗАБОЛ'!G58</f>
        <v>0</v>
      </c>
      <c r="M67" s="38">
        <f>'ПРИЛОЖЕНИЕ 2.3 ОБРАЩ по ЗАБОЛ'!AB58</f>
        <v>0</v>
      </c>
      <c r="N67" s="35">
        <f>'ПРИЛОЖЕНИЕ 2.4 УСЛУГИ'!AC58</f>
        <v>2300</v>
      </c>
      <c r="O67" s="48">
        <f>1088-1088</f>
        <v>0</v>
      </c>
      <c r="P67" s="38">
        <f>ДИСПАНСЕРН.НАБЛ.!M58</f>
        <v>0</v>
      </c>
      <c r="Q67" s="37">
        <f t="shared" si="9"/>
        <v>0</v>
      </c>
      <c r="R67" s="38">
        <v>0</v>
      </c>
      <c r="S67" s="34">
        <v>0</v>
      </c>
      <c r="T67" s="48">
        <v>0</v>
      </c>
      <c r="U67" s="48"/>
      <c r="V67" s="48"/>
      <c r="W67" s="48"/>
      <c r="X67" s="38">
        <v>0</v>
      </c>
      <c r="Y67" s="48">
        <v>0</v>
      </c>
      <c r="Z67" s="48">
        <v>0</v>
      </c>
      <c r="AA67" s="48"/>
      <c r="AB67" s="38">
        <v>0</v>
      </c>
      <c r="AC67" s="38"/>
      <c r="AD67" s="38"/>
      <c r="AE67" s="38">
        <v>0</v>
      </c>
      <c r="AF67" s="38">
        <v>0</v>
      </c>
      <c r="AG67" s="35">
        <f t="shared" si="10"/>
        <v>66847573</v>
      </c>
      <c r="AH67" s="38">
        <f t="shared" si="11"/>
        <v>66847573</v>
      </c>
      <c r="AI67" s="442">
        <f t="shared" si="3"/>
        <v>0</v>
      </c>
      <c r="AJ67" s="442">
        <f t="shared" si="4"/>
        <v>0</v>
      </c>
      <c r="AK67" s="38">
        <f>'ПРИЛОЖЕНИЕ 2.1 ПОСЕЩЕНИЯ С ПРОФ'!Z58</f>
        <v>60069742</v>
      </c>
      <c r="AL67" s="38"/>
      <c r="AM67" s="38"/>
      <c r="AN67" s="38">
        <f>'ПРИЛОЖЕНИЕ 2.2  НЕОТЛОЖ'!F58</f>
        <v>0</v>
      </c>
      <c r="AO67" s="38"/>
      <c r="AP67" s="38">
        <f>'ПРИЛОЖЕНИЕ 2.2  НЕОТЛОЖ'!R58</f>
        <v>0</v>
      </c>
      <c r="AQ67" s="38">
        <f>'ПРИЛОЖЕНИЕ 2.3 ОБРАЩ по ЗАБОЛ'!F58</f>
        <v>1237499</v>
      </c>
      <c r="AR67" s="38">
        <f>'ПРИЛОЖЕНИЕ 2.3 ОБРАЩ по ЗАБОЛ'!H58</f>
        <v>0</v>
      </c>
      <c r="AS67" s="38">
        <f>'ПРИЛОЖЕНИЕ 2.3 ОБРАЩ по ЗАБОЛ'!AC58</f>
        <v>0</v>
      </c>
      <c r="AT67" s="35">
        <f>'ПРИЛОЖЕНИЕ 2.4 УСЛУГИ'!AD58</f>
        <v>5540332</v>
      </c>
      <c r="AU67" s="38">
        <f>23497242-23497242</f>
        <v>0</v>
      </c>
      <c r="AV67" s="38">
        <f>ДИСПАНСЕРН.НАБЛ.!N58</f>
        <v>0</v>
      </c>
      <c r="AW67" s="38">
        <f t="shared" si="12"/>
        <v>0</v>
      </c>
      <c r="AX67" s="38">
        <v>0</v>
      </c>
      <c r="AY67" s="34">
        <v>0</v>
      </c>
      <c r="AZ67" s="48">
        <v>0</v>
      </c>
      <c r="BA67" s="38"/>
      <c r="BB67" s="38"/>
      <c r="BC67" s="38"/>
      <c r="BD67" s="34">
        <v>0</v>
      </c>
      <c r="BE67" s="48">
        <v>0</v>
      </c>
      <c r="BF67" s="48">
        <v>0</v>
      </c>
      <c r="BG67" s="48"/>
      <c r="BH67" s="48">
        <v>0</v>
      </c>
      <c r="BI67" s="38"/>
      <c r="BJ67" s="38"/>
      <c r="BK67" s="38"/>
      <c r="BL67" s="50">
        <f t="shared" si="6"/>
        <v>0</v>
      </c>
    </row>
    <row r="68" spans="1:64" ht="32.25" customHeight="1" x14ac:dyDescent="0.25">
      <c r="A68" s="148">
        <v>53</v>
      </c>
      <c r="B68" s="45" t="s">
        <v>124</v>
      </c>
      <c r="C68" s="46">
        <v>760161</v>
      </c>
      <c r="D68" s="47" t="s">
        <v>327</v>
      </c>
      <c r="E68" s="38">
        <f>'ПРИЛОЖЕНИЕ 2.1 ПОСЕЩЕНИЯ С ПРОФ'!Y59</f>
        <v>0</v>
      </c>
      <c r="F68" s="34"/>
      <c r="G68" s="38">
        <f>'ПРИЛОЖЕНИЕ 2.1 ПОСЕЩЕНИЯ С ПРОФ'!S59</f>
        <v>0</v>
      </c>
      <c r="H68" s="38">
        <f>'ПРИЛОЖЕНИЕ 2.2  НЕОТЛОЖ'!E59</f>
        <v>0</v>
      </c>
      <c r="I68" s="38">
        <f>'ПРИЛОЖЕНИЕ 2.2  НЕОТЛОЖ'!G59</f>
        <v>0</v>
      </c>
      <c r="J68" s="38">
        <f>'ПРИЛОЖЕНИЕ 2.2  НЕОТЛОЖ'!Q59</f>
        <v>0</v>
      </c>
      <c r="K68" s="38">
        <f>'ПРИЛОЖЕНИЕ 2.3 ОБРАЩ по ЗАБОЛ'!E59</f>
        <v>1950</v>
      </c>
      <c r="L68" s="48">
        <f>'ПРИЛОЖЕНИЕ 2.3 ОБРАЩ по ЗАБОЛ'!G59</f>
        <v>0</v>
      </c>
      <c r="M68" s="38">
        <f>'ПРИЛОЖЕНИЕ 2.3 ОБРАЩ по ЗАБОЛ'!AB59</f>
        <v>0</v>
      </c>
      <c r="N68" s="35">
        <f>'ПРИЛОЖЕНИЕ 2.4 УСЛУГИ'!AC59</f>
        <v>0</v>
      </c>
      <c r="O68" s="48">
        <f>0+1088</f>
        <v>1088</v>
      </c>
      <c r="P68" s="38">
        <f>ДИСПАНСЕРН.НАБЛ.!M59</f>
        <v>0</v>
      </c>
      <c r="Q68" s="37">
        <f t="shared" si="9"/>
        <v>85</v>
      </c>
      <c r="R68" s="38">
        <v>78</v>
      </c>
      <c r="S68" s="34">
        <v>0</v>
      </c>
      <c r="T68" s="48">
        <v>0</v>
      </c>
      <c r="U68" s="48"/>
      <c r="V68" s="48">
        <v>7</v>
      </c>
      <c r="W68" s="48"/>
      <c r="X68" s="38">
        <v>5</v>
      </c>
      <c r="Y68" s="48">
        <v>0</v>
      </c>
      <c r="Z68" s="48">
        <v>0</v>
      </c>
      <c r="AA68" s="48"/>
      <c r="AB68" s="38">
        <v>0</v>
      </c>
      <c r="AC68" s="38"/>
      <c r="AD68" s="38"/>
      <c r="AE68" s="38">
        <v>0</v>
      </c>
      <c r="AF68" s="38">
        <v>0</v>
      </c>
      <c r="AG68" s="35">
        <f t="shared" si="10"/>
        <v>33018405</v>
      </c>
      <c r="AH68" s="38">
        <f t="shared" si="11"/>
        <v>25712720</v>
      </c>
      <c r="AI68" s="442">
        <f t="shared" si="3"/>
        <v>0</v>
      </c>
      <c r="AJ68" s="442">
        <f t="shared" si="4"/>
        <v>0</v>
      </c>
      <c r="AK68" s="38">
        <f>'ПРИЛОЖЕНИЕ 2.1 ПОСЕЩЕНИЯ С ПРОФ'!Z59</f>
        <v>0</v>
      </c>
      <c r="AL68" s="38"/>
      <c r="AM68" s="38"/>
      <c r="AN68" s="38">
        <f>'ПРИЛОЖЕНИЕ 2.2  НЕОТЛОЖ'!F59</f>
        <v>0</v>
      </c>
      <c r="AO68" s="38"/>
      <c r="AP68" s="38">
        <f>'ПРИЛОЖЕНИЕ 2.2  НЕОТЛОЖ'!R59</f>
        <v>0</v>
      </c>
      <c r="AQ68" s="38">
        <f>'ПРИЛОЖЕНИЕ 2.3 ОБРАЩ по ЗАБОЛ'!F59</f>
        <v>2215478</v>
      </c>
      <c r="AR68" s="38">
        <f>'ПРИЛОЖЕНИЕ 2.3 ОБРАЩ по ЗАБОЛ'!H59</f>
        <v>0</v>
      </c>
      <c r="AS68" s="38">
        <f>'ПРИЛОЖЕНИЕ 2.3 ОБРАЩ по ЗАБОЛ'!AC59</f>
        <v>0</v>
      </c>
      <c r="AT68" s="35">
        <f>'ПРИЛОЖЕНИЕ 2.4 УСЛУГИ'!AD59</f>
        <v>0</v>
      </c>
      <c r="AU68" s="38">
        <f>0+23497242</f>
        <v>23497242</v>
      </c>
      <c r="AV68" s="38">
        <f>ДИСПАНСЕРН.НАБЛ.!N59</f>
        <v>0</v>
      </c>
      <c r="AW68" s="38">
        <f t="shared" si="12"/>
        <v>7215647</v>
      </c>
      <c r="AX68" s="38">
        <v>5836547</v>
      </c>
      <c r="AY68" s="34">
        <v>0</v>
      </c>
      <c r="AZ68" s="48">
        <v>0</v>
      </c>
      <c r="BA68" s="38"/>
      <c r="BB68" s="38">
        <v>1379100</v>
      </c>
      <c r="BC68" s="38"/>
      <c r="BD68" s="34">
        <v>90038</v>
      </c>
      <c r="BE68" s="48">
        <v>0</v>
      </c>
      <c r="BF68" s="48">
        <v>0</v>
      </c>
      <c r="BG68" s="48"/>
      <c r="BH68" s="48">
        <v>0</v>
      </c>
      <c r="BI68" s="38"/>
      <c r="BJ68" s="38"/>
      <c r="BK68" s="38"/>
      <c r="BL68" s="50">
        <f t="shared" si="6"/>
        <v>0</v>
      </c>
    </row>
    <row r="69" spans="1:64" ht="30" customHeight="1" x14ac:dyDescent="0.25">
      <c r="A69" s="44">
        <v>54</v>
      </c>
      <c r="B69" s="45" t="s">
        <v>125</v>
      </c>
      <c r="C69" s="46">
        <v>760122</v>
      </c>
      <c r="D69" s="47" t="s">
        <v>328</v>
      </c>
      <c r="E69" s="38">
        <f>'ПРИЛОЖЕНИЕ 2.1 ПОСЕЩЕНИЯ С ПРОФ'!Y60</f>
        <v>0</v>
      </c>
      <c r="F69" s="34"/>
      <c r="G69" s="38">
        <f>'ПРИЛОЖЕНИЕ 2.1 ПОСЕЩЕНИЯ С ПРОФ'!S60</f>
        <v>0</v>
      </c>
      <c r="H69" s="38">
        <f>'ПРИЛОЖЕНИЕ 2.2  НЕОТЛОЖ'!E60</f>
        <v>0</v>
      </c>
      <c r="I69" s="38">
        <f>'ПРИЛОЖЕНИЕ 2.2  НЕОТЛОЖ'!G60</f>
        <v>0</v>
      </c>
      <c r="J69" s="38">
        <f>'ПРИЛОЖЕНИЕ 2.2  НЕОТЛОЖ'!Q60</f>
        <v>0</v>
      </c>
      <c r="K69" s="38">
        <f>'ПРИЛОЖЕНИЕ 2.3 ОБРАЩ по ЗАБОЛ'!E60</f>
        <v>300</v>
      </c>
      <c r="L69" s="48">
        <f>'ПРИЛОЖЕНИЕ 2.3 ОБРАЩ по ЗАБОЛ'!G60</f>
        <v>0</v>
      </c>
      <c r="M69" s="38">
        <f>'ПРИЛОЖЕНИЕ 2.3 ОБРАЩ по ЗАБОЛ'!AB60</f>
        <v>0</v>
      </c>
      <c r="N69" s="35">
        <f>'ПРИЛОЖЕНИЕ 2.4 УСЛУГИ'!AC60</f>
        <v>0</v>
      </c>
      <c r="O69" s="48">
        <v>0</v>
      </c>
      <c r="P69" s="38">
        <f>ДИСПАНСЕРН.НАБЛ.!M60</f>
        <v>0</v>
      </c>
      <c r="Q69" s="37">
        <f t="shared" si="9"/>
        <v>0</v>
      </c>
      <c r="R69" s="38">
        <v>0</v>
      </c>
      <c r="S69" s="34">
        <v>0</v>
      </c>
      <c r="T69" s="48">
        <v>0</v>
      </c>
      <c r="U69" s="48"/>
      <c r="V69" s="48"/>
      <c r="W69" s="48"/>
      <c r="X69" s="38">
        <v>175</v>
      </c>
      <c r="Y69" s="48">
        <v>0</v>
      </c>
      <c r="Z69" s="48">
        <v>0</v>
      </c>
      <c r="AA69" s="48"/>
      <c r="AB69" s="38">
        <v>0</v>
      </c>
      <c r="AC69" s="38"/>
      <c r="AD69" s="38"/>
      <c r="AE69" s="38">
        <v>0</v>
      </c>
      <c r="AF69" s="38">
        <v>0</v>
      </c>
      <c r="AG69" s="35">
        <f t="shared" si="10"/>
        <v>5911196</v>
      </c>
      <c r="AH69" s="38">
        <f t="shared" si="11"/>
        <v>306783</v>
      </c>
      <c r="AI69" s="442">
        <f t="shared" si="3"/>
        <v>0</v>
      </c>
      <c r="AJ69" s="442">
        <f t="shared" si="4"/>
        <v>0</v>
      </c>
      <c r="AK69" s="38">
        <f>'ПРИЛОЖЕНИЕ 2.1 ПОСЕЩЕНИЯ С ПРОФ'!Z60</f>
        <v>0</v>
      </c>
      <c r="AL69" s="38"/>
      <c r="AM69" s="38"/>
      <c r="AN69" s="38">
        <f>'ПРИЛОЖЕНИЕ 2.2  НЕОТЛОЖ'!F60</f>
        <v>0</v>
      </c>
      <c r="AO69" s="38"/>
      <c r="AP69" s="38">
        <f>'ПРИЛОЖЕНИЕ 2.2  НЕОТЛОЖ'!R60</f>
        <v>0</v>
      </c>
      <c r="AQ69" s="38">
        <f>'ПРИЛОЖЕНИЕ 2.3 ОБРАЩ по ЗАБОЛ'!F60</f>
        <v>306783</v>
      </c>
      <c r="AR69" s="38">
        <f>'ПРИЛОЖЕНИЕ 2.3 ОБРАЩ по ЗАБОЛ'!H60</f>
        <v>0</v>
      </c>
      <c r="AS69" s="38">
        <f>'ПРИЛОЖЕНИЕ 2.3 ОБРАЩ по ЗАБОЛ'!AC60</f>
        <v>0</v>
      </c>
      <c r="AT69" s="35">
        <f>'ПРИЛОЖЕНИЕ 2.4 УСЛУГИ'!AD60</f>
        <v>0</v>
      </c>
      <c r="AU69" s="38">
        <v>0</v>
      </c>
      <c r="AV69" s="38">
        <f>ДИСПАНСЕРН.НАБЛ.!N60</f>
        <v>0</v>
      </c>
      <c r="AW69" s="38">
        <f t="shared" si="12"/>
        <v>0</v>
      </c>
      <c r="AX69" s="38">
        <v>0</v>
      </c>
      <c r="AY69" s="34">
        <v>0</v>
      </c>
      <c r="AZ69" s="48">
        <v>0</v>
      </c>
      <c r="BA69" s="38"/>
      <c r="BB69" s="38"/>
      <c r="BC69" s="38"/>
      <c r="BD69" s="34">
        <v>5604413</v>
      </c>
      <c r="BE69" s="48">
        <v>0</v>
      </c>
      <c r="BF69" s="48">
        <v>0</v>
      </c>
      <c r="BG69" s="48"/>
      <c r="BH69" s="48">
        <v>0</v>
      </c>
      <c r="BI69" s="38"/>
      <c r="BJ69" s="38"/>
      <c r="BK69" s="38"/>
      <c r="BL69" s="50">
        <f t="shared" ref="BL69:BL99" si="13">AF69*86400</f>
        <v>0</v>
      </c>
    </row>
    <row r="70" spans="1:64" ht="15.75" customHeight="1" x14ac:dyDescent="0.25">
      <c r="A70" s="149">
        <v>55</v>
      </c>
      <c r="B70" s="45" t="s">
        <v>126</v>
      </c>
      <c r="C70" s="46">
        <v>760190</v>
      </c>
      <c r="D70" s="47" t="s">
        <v>329</v>
      </c>
      <c r="E70" s="38">
        <f>'ПРИЛОЖЕНИЕ 2.1 ПОСЕЩЕНИЯ С ПРОФ'!Y61</f>
        <v>50</v>
      </c>
      <c r="F70" s="34"/>
      <c r="G70" s="38">
        <f>'ПРИЛОЖЕНИЕ 2.1 ПОСЕЩЕНИЯ С ПРОФ'!S61</f>
        <v>0</v>
      </c>
      <c r="H70" s="38">
        <f>'ПРИЛОЖЕНИЕ 2.2  НЕОТЛОЖ'!E61</f>
        <v>0</v>
      </c>
      <c r="I70" s="38">
        <f>'ПРИЛОЖЕНИЕ 2.2  НЕОТЛОЖ'!G61</f>
        <v>0</v>
      </c>
      <c r="J70" s="38">
        <f>'ПРИЛОЖЕНИЕ 2.2  НЕОТЛОЖ'!Q61</f>
        <v>0</v>
      </c>
      <c r="K70" s="38">
        <f>'ПРИЛОЖЕНИЕ 2.3 ОБРАЩ по ЗАБОЛ'!E61</f>
        <v>0</v>
      </c>
      <c r="L70" s="48">
        <f>'ПРИЛОЖЕНИЕ 2.3 ОБРАЩ по ЗАБОЛ'!G61</f>
        <v>0</v>
      </c>
      <c r="M70" s="38">
        <f>'ПРИЛОЖЕНИЕ 2.3 ОБРАЩ по ЗАБОЛ'!AB61</f>
        <v>0</v>
      </c>
      <c r="N70" s="35">
        <f>'ПРИЛОЖЕНИЕ 2.4 УСЛУГИ'!AC61</f>
        <v>0</v>
      </c>
      <c r="O70" s="48">
        <v>0</v>
      </c>
      <c r="P70" s="38">
        <f>ДИСПАНСЕРН.НАБЛ.!M61</f>
        <v>0</v>
      </c>
      <c r="Q70" s="37">
        <f t="shared" si="9"/>
        <v>0</v>
      </c>
      <c r="R70" s="38">
        <v>0</v>
      </c>
      <c r="S70" s="34">
        <v>0</v>
      </c>
      <c r="T70" s="48">
        <v>0</v>
      </c>
      <c r="U70" s="48"/>
      <c r="V70" s="48"/>
      <c r="W70" s="48"/>
      <c r="X70" s="38">
        <v>0</v>
      </c>
      <c r="Y70" s="48">
        <v>0</v>
      </c>
      <c r="Z70" s="48">
        <v>0</v>
      </c>
      <c r="AA70" s="48"/>
      <c r="AB70" s="38">
        <v>0</v>
      </c>
      <c r="AC70" s="38"/>
      <c r="AD70" s="38"/>
      <c r="AE70" s="38">
        <v>0</v>
      </c>
      <c r="AF70" s="38">
        <v>0</v>
      </c>
      <c r="AG70" s="35">
        <f t="shared" si="10"/>
        <v>12978</v>
      </c>
      <c r="AH70" s="38">
        <f t="shared" si="11"/>
        <v>12978</v>
      </c>
      <c r="AI70" s="442">
        <f t="shared" si="3"/>
        <v>0</v>
      </c>
      <c r="AJ70" s="442">
        <f t="shared" si="4"/>
        <v>0</v>
      </c>
      <c r="AK70" s="38">
        <f>'ПРИЛОЖЕНИЕ 2.1 ПОСЕЩЕНИЯ С ПРОФ'!Z61</f>
        <v>12978</v>
      </c>
      <c r="AL70" s="38"/>
      <c r="AM70" s="38"/>
      <c r="AN70" s="38">
        <f>'ПРИЛОЖЕНИЕ 2.2  НЕОТЛОЖ'!F61</f>
        <v>0</v>
      </c>
      <c r="AO70" s="38"/>
      <c r="AP70" s="38">
        <f>'ПРИЛОЖЕНИЕ 2.2  НЕОТЛОЖ'!R61</f>
        <v>0</v>
      </c>
      <c r="AQ70" s="38">
        <f>'ПРИЛОЖЕНИЕ 2.3 ОБРАЩ по ЗАБОЛ'!F61</f>
        <v>0</v>
      </c>
      <c r="AR70" s="38">
        <f>'ПРИЛОЖЕНИЕ 2.3 ОБРАЩ по ЗАБОЛ'!H61</f>
        <v>0</v>
      </c>
      <c r="AS70" s="38">
        <f>'ПРИЛОЖЕНИЕ 2.3 ОБРАЩ по ЗАБОЛ'!AC61</f>
        <v>0</v>
      </c>
      <c r="AT70" s="35">
        <f>'ПРИЛОЖЕНИЕ 2.4 УСЛУГИ'!AD61</f>
        <v>0</v>
      </c>
      <c r="AU70" s="38">
        <v>0</v>
      </c>
      <c r="AV70" s="38">
        <f>ДИСПАНСЕРН.НАБЛ.!N61</f>
        <v>0</v>
      </c>
      <c r="AW70" s="38">
        <f t="shared" si="12"/>
        <v>0</v>
      </c>
      <c r="AX70" s="38">
        <v>0</v>
      </c>
      <c r="AY70" s="34">
        <v>0</v>
      </c>
      <c r="AZ70" s="48">
        <v>0</v>
      </c>
      <c r="BA70" s="38"/>
      <c r="BB70" s="38"/>
      <c r="BC70" s="38"/>
      <c r="BD70" s="34">
        <v>0</v>
      </c>
      <c r="BE70" s="48">
        <v>0</v>
      </c>
      <c r="BF70" s="48">
        <v>0</v>
      </c>
      <c r="BG70" s="48"/>
      <c r="BH70" s="48">
        <v>0</v>
      </c>
      <c r="BI70" s="38"/>
      <c r="BJ70" s="38"/>
      <c r="BK70" s="38"/>
      <c r="BL70" s="50">
        <f t="shared" si="13"/>
        <v>0</v>
      </c>
    </row>
    <row r="71" spans="1:64" ht="15.75" customHeight="1" x14ac:dyDescent="0.25">
      <c r="A71" s="148">
        <v>56</v>
      </c>
      <c r="B71" s="45" t="s">
        <v>127</v>
      </c>
      <c r="C71" s="46">
        <v>760204</v>
      </c>
      <c r="D71" s="47" t="s">
        <v>330</v>
      </c>
      <c r="E71" s="38">
        <f>'ПРИЛОЖЕНИЕ 2.1 ПОСЕЩЕНИЯ С ПРОФ'!Y62</f>
        <v>0</v>
      </c>
      <c r="F71" s="34"/>
      <c r="G71" s="38">
        <f>'ПРИЛОЖЕНИЕ 2.1 ПОСЕЩЕНИЯ С ПРОФ'!S62</f>
        <v>0</v>
      </c>
      <c r="H71" s="38">
        <f>'ПРИЛОЖЕНИЕ 2.2  НЕОТЛОЖ'!E62</f>
        <v>0</v>
      </c>
      <c r="I71" s="38">
        <f>'ПРИЛОЖЕНИЕ 2.2  НЕОТЛОЖ'!G62</f>
        <v>0</v>
      </c>
      <c r="J71" s="38">
        <f>'ПРИЛОЖЕНИЕ 2.2  НЕОТЛОЖ'!Q62</f>
        <v>0</v>
      </c>
      <c r="K71" s="38">
        <f>'ПРИЛОЖЕНИЕ 2.3 ОБРАЩ по ЗАБОЛ'!E62</f>
        <v>2064</v>
      </c>
      <c r="L71" s="48">
        <f>'ПРИЛОЖЕНИЕ 2.3 ОБРАЩ по ЗАБОЛ'!G62</f>
        <v>0</v>
      </c>
      <c r="M71" s="38">
        <f>'ПРИЛОЖЕНИЕ 2.3 ОБРАЩ по ЗАБОЛ'!AB62</f>
        <v>0</v>
      </c>
      <c r="N71" s="35">
        <f>'ПРИЛОЖЕНИЕ 2.4 УСЛУГИ'!AC62</f>
        <v>0</v>
      </c>
      <c r="O71" s="48">
        <v>0</v>
      </c>
      <c r="P71" s="38">
        <f>ДИСПАНСЕРН.НАБЛ.!M62</f>
        <v>0</v>
      </c>
      <c r="Q71" s="37">
        <f t="shared" si="9"/>
        <v>0</v>
      </c>
      <c r="R71" s="38">
        <v>0</v>
      </c>
      <c r="S71" s="34">
        <v>0</v>
      </c>
      <c r="T71" s="48">
        <v>0</v>
      </c>
      <c r="U71" s="48"/>
      <c r="V71" s="48"/>
      <c r="W71" s="48"/>
      <c r="X71" s="38">
        <v>0</v>
      </c>
      <c r="Y71" s="48">
        <v>0</v>
      </c>
      <c r="Z71" s="48">
        <v>0</v>
      </c>
      <c r="AA71" s="48"/>
      <c r="AB71" s="38">
        <v>0</v>
      </c>
      <c r="AC71" s="38"/>
      <c r="AD71" s="38"/>
      <c r="AE71" s="38">
        <v>0</v>
      </c>
      <c r="AF71" s="38">
        <v>0</v>
      </c>
      <c r="AG71" s="35">
        <f t="shared" si="10"/>
        <v>152224392</v>
      </c>
      <c r="AH71" s="38">
        <f t="shared" si="11"/>
        <v>152224392</v>
      </c>
      <c r="AI71" s="442">
        <f t="shared" si="3"/>
        <v>0</v>
      </c>
      <c r="AJ71" s="442">
        <f t="shared" si="4"/>
        <v>0</v>
      </c>
      <c r="AK71" s="38">
        <f>'ПРИЛОЖЕНИЕ 2.1 ПОСЕЩЕНИЯ С ПРОФ'!Z62</f>
        <v>0</v>
      </c>
      <c r="AL71" s="38"/>
      <c r="AM71" s="38"/>
      <c r="AN71" s="38">
        <f>'ПРИЛОЖЕНИЕ 2.2  НЕОТЛОЖ'!F62</f>
        <v>0</v>
      </c>
      <c r="AO71" s="38"/>
      <c r="AP71" s="38">
        <f>'ПРИЛОЖЕНИЕ 2.2  НЕОТЛОЖ'!R62</f>
        <v>0</v>
      </c>
      <c r="AQ71" s="38">
        <f>'ПРИЛОЖЕНИЕ 2.3 ОБРАЩ по ЗАБОЛ'!F62</f>
        <v>152224392</v>
      </c>
      <c r="AR71" s="38">
        <f>'ПРИЛОЖЕНИЕ 2.3 ОБРАЩ по ЗАБОЛ'!H62</f>
        <v>0</v>
      </c>
      <c r="AS71" s="38">
        <f>'ПРИЛОЖЕНИЕ 2.3 ОБРАЩ по ЗАБОЛ'!AC62</f>
        <v>0</v>
      </c>
      <c r="AT71" s="35">
        <f>'ПРИЛОЖЕНИЕ 2.4 УСЛУГИ'!AD62</f>
        <v>0</v>
      </c>
      <c r="AU71" s="38">
        <v>0</v>
      </c>
      <c r="AV71" s="38">
        <f>ДИСПАНСЕРН.НАБЛ.!N62</f>
        <v>0</v>
      </c>
      <c r="AW71" s="38">
        <f t="shared" si="12"/>
        <v>0</v>
      </c>
      <c r="AX71" s="38">
        <v>0</v>
      </c>
      <c r="AY71" s="34">
        <v>0</v>
      </c>
      <c r="AZ71" s="48">
        <v>0</v>
      </c>
      <c r="BA71" s="38"/>
      <c r="BB71" s="38"/>
      <c r="BC71" s="38"/>
      <c r="BD71" s="34">
        <v>0</v>
      </c>
      <c r="BE71" s="48">
        <v>0</v>
      </c>
      <c r="BF71" s="48">
        <v>0</v>
      </c>
      <c r="BG71" s="48"/>
      <c r="BH71" s="48">
        <v>0</v>
      </c>
      <c r="BI71" s="38"/>
      <c r="BJ71" s="38"/>
      <c r="BK71" s="38"/>
      <c r="BL71" s="50">
        <f t="shared" si="13"/>
        <v>0</v>
      </c>
    </row>
    <row r="72" spans="1:64" ht="15.75" customHeight="1" x14ac:dyDescent="0.25">
      <c r="A72" s="44">
        <v>57</v>
      </c>
      <c r="B72" s="45" t="s">
        <v>128</v>
      </c>
      <c r="C72" s="46">
        <v>760203</v>
      </c>
      <c r="D72" s="47" t="s">
        <v>129</v>
      </c>
      <c r="E72" s="38">
        <f>'ПРИЛОЖЕНИЕ 2.1 ПОСЕЩЕНИЯ С ПРОФ'!Y63</f>
        <v>0</v>
      </c>
      <c r="F72" s="34"/>
      <c r="G72" s="38">
        <f>'ПРИЛОЖЕНИЕ 2.1 ПОСЕЩЕНИЯ С ПРОФ'!S63</f>
        <v>0</v>
      </c>
      <c r="H72" s="38">
        <f>'ПРИЛОЖЕНИЕ 2.2  НЕОТЛОЖ'!E63</f>
        <v>0</v>
      </c>
      <c r="I72" s="38">
        <f>'ПРИЛОЖЕНИЕ 2.2  НЕОТЛОЖ'!G63</f>
        <v>0</v>
      </c>
      <c r="J72" s="38">
        <f>'ПРИЛОЖЕНИЕ 2.2  НЕОТЛОЖ'!Q63</f>
        <v>0</v>
      </c>
      <c r="K72" s="38">
        <f>'ПРИЛОЖЕНИЕ 2.3 ОБРАЩ по ЗАБОЛ'!E63</f>
        <v>50</v>
      </c>
      <c r="L72" s="48">
        <f>'ПРИЛОЖЕНИЕ 2.3 ОБРАЩ по ЗАБОЛ'!G63</f>
        <v>0</v>
      </c>
      <c r="M72" s="38">
        <f>'ПРИЛОЖЕНИЕ 2.3 ОБРАЩ по ЗАБОЛ'!AB63</f>
        <v>0</v>
      </c>
      <c r="N72" s="35">
        <f>'ПРИЛОЖЕНИЕ 2.4 УСЛУГИ'!AC63</f>
        <v>0</v>
      </c>
      <c r="O72" s="48">
        <v>0</v>
      </c>
      <c r="P72" s="38">
        <f>ДИСПАНСЕРН.НАБЛ.!M63</f>
        <v>0</v>
      </c>
      <c r="Q72" s="37">
        <f t="shared" si="9"/>
        <v>0</v>
      </c>
      <c r="R72" s="38">
        <v>0</v>
      </c>
      <c r="S72" s="34">
        <v>0</v>
      </c>
      <c r="T72" s="48">
        <v>0</v>
      </c>
      <c r="U72" s="48"/>
      <c r="V72" s="48"/>
      <c r="W72" s="48"/>
      <c r="X72" s="38">
        <v>0</v>
      </c>
      <c r="Y72" s="48">
        <v>0</v>
      </c>
      <c r="Z72" s="48">
        <v>0</v>
      </c>
      <c r="AA72" s="48"/>
      <c r="AB72" s="38">
        <v>0</v>
      </c>
      <c r="AC72" s="38"/>
      <c r="AD72" s="38"/>
      <c r="AE72" s="38">
        <v>0</v>
      </c>
      <c r="AF72" s="38">
        <v>0</v>
      </c>
      <c r="AG72" s="35">
        <f t="shared" si="10"/>
        <v>75717</v>
      </c>
      <c r="AH72" s="38">
        <f t="shared" si="11"/>
        <v>75717</v>
      </c>
      <c r="AI72" s="442">
        <f t="shared" si="3"/>
        <v>0</v>
      </c>
      <c r="AJ72" s="442">
        <f t="shared" si="4"/>
        <v>0</v>
      </c>
      <c r="AK72" s="38">
        <f>'ПРИЛОЖЕНИЕ 2.1 ПОСЕЩЕНИЯ С ПРОФ'!Z63</f>
        <v>0</v>
      </c>
      <c r="AL72" s="38"/>
      <c r="AM72" s="38"/>
      <c r="AN72" s="38">
        <f>'ПРИЛОЖЕНИЕ 2.2  НЕОТЛОЖ'!F63</f>
        <v>0</v>
      </c>
      <c r="AO72" s="38"/>
      <c r="AP72" s="38">
        <f>'ПРИЛОЖЕНИЕ 2.2  НЕОТЛОЖ'!R63</f>
        <v>0</v>
      </c>
      <c r="AQ72" s="38">
        <f>'ПРИЛОЖЕНИЕ 2.3 ОБРАЩ по ЗАБОЛ'!F63</f>
        <v>75717</v>
      </c>
      <c r="AR72" s="38">
        <f>'ПРИЛОЖЕНИЕ 2.3 ОБРАЩ по ЗАБОЛ'!H63</f>
        <v>0</v>
      </c>
      <c r="AS72" s="38">
        <f>'ПРИЛОЖЕНИЕ 2.3 ОБРАЩ по ЗАБОЛ'!AC63</f>
        <v>0</v>
      </c>
      <c r="AT72" s="35">
        <f>'ПРИЛОЖЕНИЕ 2.4 УСЛУГИ'!AD63</f>
        <v>0</v>
      </c>
      <c r="AU72" s="38">
        <v>0</v>
      </c>
      <c r="AV72" s="38">
        <f>ДИСПАНСЕРН.НАБЛ.!N63</f>
        <v>0</v>
      </c>
      <c r="AW72" s="38">
        <f t="shared" si="12"/>
        <v>0</v>
      </c>
      <c r="AX72" s="38">
        <v>0</v>
      </c>
      <c r="AY72" s="34">
        <v>0</v>
      </c>
      <c r="AZ72" s="48">
        <v>0</v>
      </c>
      <c r="BA72" s="38"/>
      <c r="BB72" s="38"/>
      <c r="BC72" s="38"/>
      <c r="BD72" s="34">
        <v>0</v>
      </c>
      <c r="BE72" s="48">
        <v>0</v>
      </c>
      <c r="BF72" s="48">
        <v>0</v>
      </c>
      <c r="BG72" s="48"/>
      <c r="BH72" s="48">
        <v>0</v>
      </c>
      <c r="BI72" s="38"/>
      <c r="BJ72" s="38"/>
      <c r="BK72" s="38"/>
      <c r="BL72" s="50">
        <f t="shared" si="13"/>
        <v>0</v>
      </c>
    </row>
    <row r="73" spans="1:64" ht="33" customHeight="1" x14ac:dyDescent="0.25">
      <c r="A73" s="149">
        <v>58</v>
      </c>
      <c r="B73" s="45" t="s">
        <v>130</v>
      </c>
      <c r="C73" s="46">
        <v>760177</v>
      </c>
      <c r="D73" s="47" t="s">
        <v>331</v>
      </c>
      <c r="E73" s="38">
        <f>'ПРИЛОЖЕНИЕ 2.1 ПОСЕЩЕНИЯ С ПРОФ'!Y64</f>
        <v>0</v>
      </c>
      <c r="F73" s="34"/>
      <c r="G73" s="38">
        <f>'ПРИЛОЖЕНИЕ 2.1 ПОСЕЩЕНИЯ С ПРОФ'!S64</f>
        <v>0</v>
      </c>
      <c r="H73" s="38">
        <f>'ПРИЛОЖЕНИЕ 2.2  НЕОТЛОЖ'!E64</f>
        <v>0</v>
      </c>
      <c r="I73" s="38">
        <f>'ПРИЛОЖЕНИЕ 2.2  НЕОТЛОЖ'!G64</f>
        <v>0</v>
      </c>
      <c r="J73" s="38">
        <f>'ПРИЛОЖЕНИЕ 2.2  НЕОТЛОЖ'!Q64</f>
        <v>0</v>
      </c>
      <c r="K73" s="38">
        <f>'ПРИЛОЖЕНИЕ 2.3 ОБРАЩ по ЗАБОЛ'!E64</f>
        <v>250</v>
      </c>
      <c r="L73" s="48">
        <f>'ПРИЛОЖЕНИЕ 2.3 ОБРАЩ по ЗАБОЛ'!G64</f>
        <v>0</v>
      </c>
      <c r="M73" s="38">
        <f>'ПРИЛОЖЕНИЕ 2.3 ОБРАЩ по ЗАБОЛ'!AB64</f>
        <v>0</v>
      </c>
      <c r="N73" s="35">
        <f>'ПРИЛОЖЕНИЕ 2.4 УСЛУГИ'!AC64</f>
        <v>0</v>
      </c>
      <c r="O73" s="48">
        <v>0</v>
      </c>
      <c r="P73" s="38">
        <f>ДИСПАНСЕРН.НАБЛ.!M64</f>
        <v>0</v>
      </c>
      <c r="Q73" s="37">
        <f t="shared" si="9"/>
        <v>2</v>
      </c>
      <c r="R73" s="38">
        <v>2</v>
      </c>
      <c r="S73" s="34">
        <v>0</v>
      </c>
      <c r="T73" s="48">
        <v>0</v>
      </c>
      <c r="U73" s="48"/>
      <c r="V73" s="48"/>
      <c r="W73" s="48"/>
      <c r="X73" s="38">
        <v>0</v>
      </c>
      <c r="Y73" s="48">
        <v>0</v>
      </c>
      <c r="Z73" s="48">
        <v>0</v>
      </c>
      <c r="AA73" s="48"/>
      <c r="AB73" s="38">
        <v>0</v>
      </c>
      <c r="AC73" s="38"/>
      <c r="AD73" s="38"/>
      <c r="AE73" s="38">
        <v>0</v>
      </c>
      <c r="AF73" s="38">
        <v>0</v>
      </c>
      <c r="AG73" s="35">
        <f t="shared" si="10"/>
        <v>333338</v>
      </c>
      <c r="AH73" s="38">
        <f t="shared" si="11"/>
        <v>269069</v>
      </c>
      <c r="AI73" s="442">
        <f t="shared" si="3"/>
        <v>0</v>
      </c>
      <c r="AJ73" s="442">
        <f t="shared" si="4"/>
        <v>0</v>
      </c>
      <c r="AK73" s="38">
        <f>'ПРИЛОЖЕНИЕ 2.1 ПОСЕЩЕНИЯ С ПРОФ'!Z64</f>
        <v>0</v>
      </c>
      <c r="AL73" s="38"/>
      <c r="AM73" s="38"/>
      <c r="AN73" s="38">
        <f>'ПРИЛОЖЕНИЕ 2.2  НЕОТЛОЖ'!F64</f>
        <v>0</v>
      </c>
      <c r="AO73" s="38"/>
      <c r="AP73" s="38">
        <f>'ПРИЛОЖЕНИЕ 2.2  НЕОТЛОЖ'!R64</f>
        <v>0</v>
      </c>
      <c r="AQ73" s="38">
        <f>'ПРИЛОЖЕНИЕ 2.3 ОБРАЩ по ЗАБОЛ'!F64</f>
        <v>269069</v>
      </c>
      <c r="AR73" s="38">
        <f>'ПРИЛОЖЕНИЕ 2.3 ОБРАЩ по ЗАБОЛ'!H64</f>
        <v>0</v>
      </c>
      <c r="AS73" s="38">
        <f>'ПРИЛОЖЕНИЕ 2.3 ОБРАЩ по ЗАБОЛ'!AC64</f>
        <v>0</v>
      </c>
      <c r="AT73" s="35">
        <f>'ПРИЛОЖЕНИЕ 2.4 УСЛУГИ'!AD64</f>
        <v>0</v>
      </c>
      <c r="AU73" s="38">
        <v>0</v>
      </c>
      <c r="AV73" s="38">
        <f>ДИСПАНСЕРН.НАБЛ.!N64</f>
        <v>0</v>
      </c>
      <c r="AW73" s="38">
        <f t="shared" si="12"/>
        <v>64269</v>
      </c>
      <c r="AX73" s="38">
        <v>64269</v>
      </c>
      <c r="AY73" s="34">
        <v>0</v>
      </c>
      <c r="AZ73" s="48">
        <v>0</v>
      </c>
      <c r="BA73" s="38"/>
      <c r="BB73" s="38"/>
      <c r="BC73" s="38"/>
      <c r="BD73" s="34">
        <v>0</v>
      </c>
      <c r="BE73" s="48">
        <v>0</v>
      </c>
      <c r="BF73" s="48">
        <v>0</v>
      </c>
      <c r="BG73" s="48"/>
      <c r="BH73" s="48">
        <v>0</v>
      </c>
      <c r="BI73" s="38"/>
      <c r="BJ73" s="38"/>
      <c r="BK73" s="38"/>
      <c r="BL73" s="50">
        <f t="shared" si="13"/>
        <v>0</v>
      </c>
    </row>
    <row r="74" spans="1:64" ht="15.75" customHeight="1" x14ac:dyDescent="0.25">
      <c r="A74" s="148">
        <v>59</v>
      </c>
      <c r="B74" s="45" t="s">
        <v>131</v>
      </c>
      <c r="C74" s="46">
        <v>760202</v>
      </c>
      <c r="D74" s="47" t="s">
        <v>332</v>
      </c>
      <c r="E74" s="38">
        <f>'ПРИЛОЖЕНИЕ 2.1 ПОСЕЩЕНИЯ С ПРОФ'!Y65</f>
        <v>0</v>
      </c>
      <c r="F74" s="34"/>
      <c r="G74" s="38">
        <f>'ПРИЛОЖЕНИЕ 2.1 ПОСЕЩЕНИЯ С ПРОФ'!S65</f>
        <v>0</v>
      </c>
      <c r="H74" s="38">
        <f>'ПРИЛОЖЕНИЕ 2.2  НЕОТЛОЖ'!E65</f>
        <v>0</v>
      </c>
      <c r="I74" s="38">
        <f>'ПРИЛОЖЕНИЕ 2.2  НЕОТЛОЖ'!G65</f>
        <v>0</v>
      </c>
      <c r="J74" s="38">
        <f>'ПРИЛОЖЕНИЕ 2.2  НЕОТЛОЖ'!Q65</f>
        <v>0</v>
      </c>
      <c r="K74" s="38">
        <f>'ПРИЛОЖЕНИЕ 2.3 ОБРАЩ по ЗАБОЛ'!E65</f>
        <v>290</v>
      </c>
      <c r="L74" s="48">
        <f>'ПРИЛОЖЕНИЕ 2.3 ОБРАЩ по ЗАБОЛ'!G65</f>
        <v>0</v>
      </c>
      <c r="M74" s="38">
        <f>'ПРИЛОЖЕНИЕ 2.3 ОБРАЩ по ЗАБОЛ'!AB65</f>
        <v>0</v>
      </c>
      <c r="N74" s="35">
        <f>'ПРИЛОЖЕНИЕ 2.4 УСЛУГИ'!AC65</f>
        <v>2538</v>
      </c>
      <c r="O74" s="48">
        <v>0</v>
      </c>
      <c r="P74" s="38">
        <f>ДИСПАНСЕРН.НАБЛ.!M65</f>
        <v>0</v>
      </c>
      <c r="Q74" s="37">
        <f t="shared" si="9"/>
        <v>0</v>
      </c>
      <c r="R74" s="38">
        <v>0</v>
      </c>
      <c r="S74" s="34">
        <v>0</v>
      </c>
      <c r="T74" s="48">
        <v>0</v>
      </c>
      <c r="U74" s="48"/>
      <c r="V74" s="48"/>
      <c r="W74" s="48"/>
      <c r="X74" s="38">
        <v>15</v>
      </c>
      <c r="Y74" s="48">
        <v>0</v>
      </c>
      <c r="Z74" s="48">
        <v>0</v>
      </c>
      <c r="AA74" s="48"/>
      <c r="AB74" s="38">
        <v>0</v>
      </c>
      <c r="AC74" s="38"/>
      <c r="AD74" s="38"/>
      <c r="AE74" s="38">
        <v>0</v>
      </c>
      <c r="AF74" s="38">
        <v>0</v>
      </c>
      <c r="AG74" s="35">
        <f t="shared" si="10"/>
        <v>2104470</v>
      </c>
      <c r="AH74" s="38">
        <f t="shared" si="11"/>
        <v>1907958</v>
      </c>
      <c r="AI74" s="442">
        <f t="shared" si="3"/>
        <v>0</v>
      </c>
      <c r="AJ74" s="442">
        <f t="shared" si="4"/>
        <v>0</v>
      </c>
      <c r="AK74" s="38">
        <f>'ПРИЛОЖЕНИЕ 2.1 ПОСЕЩЕНИЯ С ПРОФ'!Z65</f>
        <v>0</v>
      </c>
      <c r="AL74" s="38"/>
      <c r="AM74" s="38"/>
      <c r="AN74" s="38">
        <f>'ПРИЛОЖЕНИЕ 2.2  НЕОТЛОЖ'!F65</f>
        <v>0</v>
      </c>
      <c r="AO74" s="38"/>
      <c r="AP74" s="38">
        <f>'ПРИЛОЖЕНИЕ 2.2  НЕОТЛОЖ'!R65</f>
        <v>0</v>
      </c>
      <c r="AQ74" s="38">
        <f>'ПРИЛОЖЕНИЕ 2.3 ОБРАЩ по ЗАБОЛ'!F65</f>
        <v>390975</v>
      </c>
      <c r="AR74" s="38">
        <f>'ПРИЛОЖЕНИЕ 2.3 ОБРАЩ по ЗАБОЛ'!H65</f>
        <v>0</v>
      </c>
      <c r="AS74" s="38">
        <f>'ПРИЛОЖЕНИЕ 2.3 ОБРАЩ по ЗАБОЛ'!AC65</f>
        <v>0</v>
      </c>
      <c r="AT74" s="35">
        <f>'ПРИЛОЖЕНИЕ 2.4 УСЛУГИ'!AD65</f>
        <v>1516983</v>
      </c>
      <c r="AU74" s="38">
        <v>0</v>
      </c>
      <c r="AV74" s="38">
        <f>ДИСПАНСЕРН.НАБЛ.!N65</f>
        <v>0</v>
      </c>
      <c r="AW74" s="38">
        <f t="shared" si="12"/>
        <v>0</v>
      </c>
      <c r="AX74" s="38">
        <v>0</v>
      </c>
      <c r="AY74" s="34">
        <v>0</v>
      </c>
      <c r="AZ74" s="48">
        <v>0</v>
      </c>
      <c r="BA74" s="38"/>
      <c r="BB74" s="38"/>
      <c r="BC74" s="38"/>
      <c r="BD74" s="34">
        <v>196512</v>
      </c>
      <c r="BE74" s="48">
        <v>0</v>
      </c>
      <c r="BF74" s="48">
        <v>0</v>
      </c>
      <c r="BG74" s="48"/>
      <c r="BH74" s="48">
        <v>0</v>
      </c>
      <c r="BI74" s="38"/>
      <c r="BJ74" s="38"/>
      <c r="BK74" s="38"/>
      <c r="BL74" s="50">
        <f t="shared" si="13"/>
        <v>0</v>
      </c>
    </row>
    <row r="75" spans="1:64" ht="31.5" customHeight="1" x14ac:dyDescent="0.25">
      <c r="A75" s="44">
        <v>60</v>
      </c>
      <c r="B75" s="45" t="s">
        <v>132</v>
      </c>
      <c r="C75" s="46">
        <v>760180</v>
      </c>
      <c r="D75" s="47" t="s">
        <v>333</v>
      </c>
      <c r="E75" s="38">
        <f>'ПРИЛОЖЕНИЕ 2.1 ПОСЕЩЕНИЯ С ПРОФ'!Y66</f>
        <v>0</v>
      </c>
      <c r="F75" s="34"/>
      <c r="G75" s="38">
        <f>'ПРИЛОЖЕНИЕ 2.1 ПОСЕЩЕНИЯ С ПРОФ'!S66</f>
        <v>0</v>
      </c>
      <c r="H75" s="38">
        <f>'ПРИЛОЖЕНИЕ 2.2  НЕОТЛОЖ'!E66</f>
        <v>0</v>
      </c>
      <c r="I75" s="38">
        <f>'ПРИЛОЖЕНИЕ 2.2  НЕОТЛОЖ'!G66</f>
        <v>0</v>
      </c>
      <c r="J75" s="38">
        <f>'ПРИЛОЖЕНИЕ 2.2  НЕОТЛОЖ'!Q66</f>
        <v>0</v>
      </c>
      <c r="K75" s="38">
        <f>'ПРИЛОЖЕНИЕ 2.3 ОБРАЩ по ЗАБОЛ'!E66</f>
        <v>0</v>
      </c>
      <c r="L75" s="48">
        <f>'ПРИЛОЖЕНИЕ 2.3 ОБРАЩ по ЗАБОЛ'!G66</f>
        <v>0</v>
      </c>
      <c r="M75" s="38">
        <f>'ПРИЛОЖЕНИЕ 2.3 ОБРАЩ по ЗАБОЛ'!AB66</f>
        <v>0</v>
      </c>
      <c r="N75" s="35">
        <f>'ПРИЛОЖЕНИЕ 2.4 УСЛУГИ'!AC66</f>
        <v>2000</v>
      </c>
      <c r="O75" s="48">
        <v>0</v>
      </c>
      <c r="P75" s="38">
        <f>ДИСПАНСЕРН.НАБЛ.!M66</f>
        <v>0</v>
      </c>
      <c r="Q75" s="37">
        <f t="shared" si="9"/>
        <v>0</v>
      </c>
      <c r="R75" s="38">
        <v>0</v>
      </c>
      <c r="S75" s="34">
        <v>0</v>
      </c>
      <c r="T75" s="48">
        <v>0</v>
      </c>
      <c r="U75" s="48"/>
      <c r="V75" s="48"/>
      <c r="W75" s="48"/>
      <c r="X75" s="38">
        <v>0</v>
      </c>
      <c r="Y75" s="48">
        <v>0</v>
      </c>
      <c r="Z75" s="48">
        <v>0</v>
      </c>
      <c r="AA75" s="48"/>
      <c r="AB75" s="38">
        <v>0</v>
      </c>
      <c r="AC75" s="38"/>
      <c r="AD75" s="38"/>
      <c r="AE75" s="38">
        <v>0</v>
      </c>
      <c r="AF75" s="38">
        <v>0</v>
      </c>
      <c r="AG75" s="35">
        <f t="shared" si="10"/>
        <v>1115310</v>
      </c>
      <c r="AH75" s="38">
        <f t="shared" si="11"/>
        <v>1115310</v>
      </c>
      <c r="AI75" s="442">
        <f t="shared" si="3"/>
        <v>0</v>
      </c>
      <c r="AJ75" s="442">
        <f t="shared" si="4"/>
        <v>0</v>
      </c>
      <c r="AK75" s="38">
        <f>'ПРИЛОЖЕНИЕ 2.1 ПОСЕЩЕНИЯ С ПРОФ'!Z66</f>
        <v>0</v>
      </c>
      <c r="AL75" s="38"/>
      <c r="AM75" s="38"/>
      <c r="AN75" s="38">
        <f>'ПРИЛОЖЕНИЕ 2.2  НЕОТЛОЖ'!F66</f>
        <v>0</v>
      </c>
      <c r="AO75" s="38"/>
      <c r="AP75" s="38">
        <f>'ПРИЛОЖЕНИЕ 2.2  НЕОТЛОЖ'!R66</f>
        <v>0</v>
      </c>
      <c r="AQ75" s="38">
        <f>'ПРИЛОЖЕНИЕ 2.3 ОБРАЩ по ЗАБОЛ'!F66</f>
        <v>0</v>
      </c>
      <c r="AR75" s="38">
        <f>'ПРИЛОЖЕНИЕ 2.3 ОБРАЩ по ЗАБОЛ'!H66</f>
        <v>0</v>
      </c>
      <c r="AS75" s="38">
        <f>'ПРИЛОЖЕНИЕ 2.3 ОБРАЩ по ЗАБОЛ'!AC66</f>
        <v>0</v>
      </c>
      <c r="AT75" s="35">
        <f>'ПРИЛОЖЕНИЕ 2.4 УСЛУГИ'!AD66</f>
        <v>1115310</v>
      </c>
      <c r="AU75" s="38">
        <v>0</v>
      </c>
      <c r="AV75" s="38">
        <f>ДИСПАНСЕРН.НАБЛ.!N66</f>
        <v>0</v>
      </c>
      <c r="AW75" s="38">
        <f t="shared" si="12"/>
        <v>0</v>
      </c>
      <c r="AX75" s="38">
        <v>0</v>
      </c>
      <c r="AY75" s="34">
        <v>0</v>
      </c>
      <c r="AZ75" s="48">
        <v>0</v>
      </c>
      <c r="BA75" s="38"/>
      <c r="BB75" s="38"/>
      <c r="BC75" s="38"/>
      <c r="BD75" s="34">
        <v>0</v>
      </c>
      <c r="BE75" s="48">
        <v>0</v>
      </c>
      <c r="BF75" s="48">
        <v>0</v>
      </c>
      <c r="BG75" s="48"/>
      <c r="BH75" s="48">
        <v>0</v>
      </c>
      <c r="BI75" s="38"/>
      <c r="BJ75" s="38"/>
      <c r="BK75" s="38"/>
      <c r="BL75" s="50">
        <f t="shared" si="13"/>
        <v>0</v>
      </c>
    </row>
    <row r="76" spans="1:64" ht="15.75" customHeight="1" x14ac:dyDescent="0.25">
      <c r="A76" s="149">
        <v>61</v>
      </c>
      <c r="B76" s="45" t="s">
        <v>133</v>
      </c>
      <c r="C76" s="46">
        <v>760193</v>
      </c>
      <c r="D76" s="47" t="s">
        <v>134</v>
      </c>
      <c r="E76" s="38">
        <f>'ПРИЛОЖЕНИЕ 2.1 ПОСЕЩЕНИЯ С ПРОФ'!Y67</f>
        <v>210</v>
      </c>
      <c r="F76" s="34"/>
      <c r="G76" s="38">
        <f>'ПРИЛОЖЕНИЕ 2.1 ПОСЕЩЕНИЯ С ПРОФ'!S67</f>
        <v>0</v>
      </c>
      <c r="H76" s="38">
        <f>'ПРИЛОЖЕНИЕ 2.2  НЕОТЛОЖ'!E67</f>
        <v>0</v>
      </c>
      <c r="I76" s="38">
        <f>'ПРИЛОЖЕНИЕ 2.2  НЕОТЛОЖ'!G67</f>
        <v>0</v>
      </c>
      <c r="J76" s="38">
        <f>'ПРИЛОЖЕНИЕ 2.2  НЕОТЛОЖ'!Q67</f>
        <v>0</v>
      </c>
      <c r="K76" s="38">
        <f>'ПРИЛОЖЕНИЕ 2.3 ОБРАЩ по ЗАБОЛ'!E67</f>
        <v>360</v>
      </c>
      <c r="L76" s="48">
        <f>'ПРИЛОЖЕНИЕ 2.3 ОБРАЩ по ЗАБОЛ'!G67</f>
        <v>0</v>
      </c>
      <c r="M76" s="38">
        <f>'ПРИЛОЖЕНИЕ 2.3 ОБРАЩ по ЗАБОЛ'!AB67</f>
        <v>0</v>
      </c>
      <c r="N76" s="35">
        <f>'ПРИЛОЖЕНИЕ 2.4 УСЛУГИ'!AC67</f>
        <v>0</v>
      </c>
      <c r="O76" s="48">
        <v>0</v>
      </c>
      <c r="P76" s="38">
        <f>ДИСПАНСЕРН.НАБЛ.!M67</f>
        <v>0</v>
      </c>
      <c r="Q76" s="37">
        <f t="shared" si="9"/>
        <v>0</v>
      </c>
      <c r="R76" s="38">
        <v>0</v>
      </c>
      <c r="S76" s="34">
        <v>0</v>
      </c>
      <c r="T76" s="48">
        <v>0</v>
      </c>
      <c r="U76" s="48"/>
      <c r="V76" s="48"/>
      <c r="W76" s="48"/>
      <c r="X76" s="38">
        <v>0</v>
      </c>
      <c r="Y76" s="48">
        <v>0</v>
      </c>
      <c r="Z76" s="48">
        <v>0</v>
      </c>
      <c r="AA76" s="48"/>
      <c r="AB76" s="38">
        <v>0</v>
      </c>
      <c r="AC76" s="38"/>
      <c r="AD76" s="38"/>
      <c r="AE76" s="38">
        <v>0</v>
      </c>
      <c r="AF76" s="38">
        <v>0</v>
      </c>
      <c r="AG76" s="35">
        <f t="shared" si="10"/>
        <v>512241</v>
      </c>
      <c r="AH76" s="38">
        <f t="shared" si="11"/>
        <v>512241</v>
      </c>
      <c r="AI76" s="442">
        <f t="shared" si="3"/>
        <v>0</v>
      </c>
      <c r="AJ76" s="442">
        <f t="shared" si="4"/>
        <v>0</v>
      </c>
      <c r="AK76" s="38">
        <f>'ПРИЛОЖЕНИЕ 2.1 ПОСЕЩЕНИЯ С ПРОФ'!Z67</f>
        <v>95043</v>
      </c>
      <c r="AL76" s="38"/>
      <c r="AM76" s="38"/>
      <c r="AN76" s="38">
        <f>'ПРИЛОЖЕНИЕ 2.2  НЕОТЛОЖ'!F67</f>
        <v>0</v>
      </c>
      <c r="AO76" s="38"/>
      <c r="AP76" s="38">
        <f>'ПРИЛОЖЕНИЕ 2.2  НЕОТЛОЖ'!R67</f>
        <v>0</v>
      </c>
      <c r="AQ76" s="38">
        <f>'ПРИЛОЖЕНИЕ 2.3 ОБРАЩ по ЗАБОЛ'!F67</f>
        <v>417198</v>
      </c>
      <c r="AR76" s="38">
        <f>'ПРИЛОЖЕНИЕ 2.3 ОБРАЩ по ЗАБОЛ'!H67</f>
        <v>0</v>
      </c>
      <c r="AS76" s="38">
        <f>'ПРИЛОЖЕНИЕ 2.3 ОБРАЩ по ЗАБОЛ'!AC67</f>
        <v>0</v>
      </c>
      <c r="AT76" s="35">
        <f>'ПРИЛОЖЕНИЕ 2.4 УСЛУГИ'!AD67</f>
        <v>0</v>
      </c>
      <c r="AU76" s="38">
        <v>0</v>
      </c>
      <c r="AV76" s="38">
        <f>ДИСПАНСЕРН.НАБЛ.!N67</f>
        <v>0</v>
      </c>
      <c r="AW76" s="38">
        <f t="shared" si="12"/>
        <v>0</v>
      </c>
      <c r="AX76" s="38">
        <v>0</v>
      </c>
      <c r="AY76" s="34">
        <v>0</v>
      </c>
      <c r="AZ76" s="48">
        <v>0</v>
      </c>
      <c r="BA76" s="38"/>
      <c r="BB76" s="38"/>
      <c r="BC76" s="38"/>
      <c r="BD76" s="34">
        <v>0</v>
      </c>
      <c r="BE76" s="48">
        <v>0</v>
      </c>
      <c r="BF76" s="48">
        <v>0</v>
      </c>
      <c r="BG76" s="48"/>
      <c r="BH76" s="48">
        <v>0</v>
      </c>
      <c r="BI76" s="38"/>
      <c r="BJ76" s="38"/>
      <c r="BK76" s="38"/>
      <c r="BL76" s="50">
        <f t="shared" si="13"/>
        <v>0</v>
      </c>
    </row>
    <row r="77" spans="1:64" ht="15.75" customHeight="1" x14ac:dyDescent="0.25">
      <c r="A77" s="148">
        <v>62</v>
      </c>
      <c r="B77" s="45" t="s">
        <v>135</v>
      </c>
      <c r="C77" s="46">
        <v>760219</v>
      </c>
      <c r="D77" s="47" t="s">
        <v>334</v>
      </c>
      <c r="E77" s="38">
        <f>'ПРИЛОЖЕНИЕ 2.1 ПОСЕЩЕНИЯ С ПРОФ'!Y68</f>
        <v>50</v>
      </c>
      <c r="F77" s="34"/>
      <c r="G77" s="38">
        <f>'ПРИЛОЖЕНИЕ 2.1 ПОСЕЩЕНИЯ С ПРОФ'!S68</f>
        <v>0</v>
      </c>
      <c r="H77" s="38">
        <f>'ПРИЛОЖЕНИЕ 2.2  НЕОТЛОЖ'!E68</f>
        <v>0</v>
      </c>
      <c r="I77" s="38">
        <f>'ПРИЛОЖЕНИЕ 2.2  НЕОТЛОЖ'!G68</f>
        <v>0</v>
      </c>
      <c r="J77" s="38">
        <f>'ПРИЛОЖЕНИЕ 2.2  НЕОТЛОЖ'!Q68</f>
        <v>0</v>
      </c>
      <c r="K77" s="38">
        <f>'ПРИЛОЖЕНИЕ 2.3 ОБРАЩ по ЗАБОЛ'!E68</f>
        <v>0</v>
      </c>
      <c r="L77" s="48">
        <f>'ПРИЛОЖЕНИЕ 2.3 ОБРАЩ по ЗАБОЛ'!G68</f>
        <v>0</v>
      </c>
      <c r="M77" s="38">
        <f>'ПРИЛОЖЕНИЕ 2.3 ОБРАЩ по ЗАБОЛ'!AB68</f>
        <v>0</v>
      </c>
      <c r="N77" s="35">
        <f>'ПРИЛОЖЕНИЕ 2.4 УСЛУГИ'!AC68</f>
        <v>0</v>
      </c>
      <c r="O77" s="48">
        <v>0</v>
      </c>
      <c r="P77" s="38">
        <f>ДИСПАНСЕРН.НАБЛ.!M68</f>
        <v>0</v>
      </c>
      <c r="Q77" s="37">
        <f t="shared" si="9"/>
        <v>0</v>
      </c>
      <c r="R77" s="38">
        <v>0</v>
      </c>
      <c r="S77" s="34">
        <v>0</v>
      </c>
      <c r="T77" s="48">
        <v>0</v>
      </c>
      <c r="U77" s="48"/>
      <c r="V77" s="48"/>
      <c r="W77" s="48"/>
      <c r="X77" s="38">
        <v>50</v>
      </c>
      <c r="Y77" s="48">
        <v>0</v>
      </c>
      <c r="Z77" s="48">
        <v>0</v>
      </c>
      <c r="AA77" s="48"/>
      <c r="AB77" s="38">
        <v>0</v>
      </c>
      <c r="AC77" s="38"/>
      <c r="AD77" s="38"/>
      <c r="AE77" s="38">
        <v>0</v>
      </c>
      <c r="AF77" s="38">
        <v>0</v>
      </c>
      <c r="AG77" s="35">
        <f t="shared" si="10"/>
        <v>2222939</v>
      </c>
      <c r="AH77" s="38">
        <f t="shared" si="11"/>
        <v>16194</v>
      </c>
      <c r="AI77" s="442">
        <f t="shared" si="3"/>
        <v>0</v>
      </c>
      <c r="AJ77" s="442">
        <f t="shared" si="4"/>
        <v>0</v>
      </c>
      <c r="AK77" s="38">
        <f>'ПРИЛОЖЕНИЕ 2.1 ПОСЕЩЕНИЯ С ПРОФ'!Z68</f>
        <v>16194</v>
      </c>
      <c r="AL77" s="38"/>
      <c r="AM77" s="38"/>
      <c r="AN77" s="38">
        <f>'ПРИЛОЖЕНИЕ 2.2  НЕОТЛОЖ'!F68</f>
        <v>0</v>
      </c>
      <c r="AO77" s="38"/>
      <c r="AP77" s="38">
        <f>'ПРИЛОЖЕНИЕ 2.2  НЕОТЛОЖ'!R68</f>
        <v>0</v>
      </c>
      <c r="AQ77" s="38">
        <f>'ПРИЛОЖЕНИЕ 2.3 ОБРАЩ по ЗАБОЛ'!F68</f>
        <v>0</v>
      </c>
      <c r="AR77" s="38">
        <f>'ПРИЛОЖЕНИЕ 2.3 ОБРАЩ по ЗАБОЛ'!H68</f>
        <v>0</v>
      </c>
      <c r="AS77" s="38">
        <f>'ПРИЛОЖЕНИЕ 2.3 ОБРАЩ по ЗАБОЛ'!AC68</f>
        <v>0</v>
      </c>
      <c r="AT77" s="35">
        <f>'ПРИЛОЖЕНИЕ 2.4 УСЛУГИ'!AD68</f>
        <v>0</v>
      </c>
      <c r="AU77" s="38">
        <v>0</v>
      </c>
      <c r="AV77" s="38">
        <f>ДИСПАНСЕРН.НАБЛ.!N68</f>
        <v>0</v>
      </c>
      <c r="AW77" s="38">
        <f t="shared" si="12"/>
        <v>0</v>
      </c>
      <c r="AX77" s="38">
        <v>0</v>
      </c>
      <c r="AY77" s="34">
        <v>0</v>
      </c>
      <c r="AZ77" s="48">
        <v>0</v>
      </c>
      <c r="BA77" s="38"/>
      <c r="BB77" s="38"/>
      <c r="BC77" s="38"/>
      <c r="BD77" s="34">
        <v>2206745</v>
      </c>
      <c r="BE77" s="48">
        <v>0</v>
      </c>
      <c r="BF77" s="48">
        <v>0</v>
      </c>
      <c r="BG77" s="48"/>
      <c r="BH77" s="48">
        <v>0</v>
      </c>
      <c r="BI77" s="38"/>
      <c r="BJ77" s="38"/>
      <c r="BK77" s="38"/>
      <c r="BL77" s="50">
        <f t="shared" si="13"/>
        <v>0</v>
      </c>
    </row>
    <row r="78" spans="1:64" ht="15.75" customHeight="1" x14ac:dyDescent="0.25">
      <c r="A78" s="44">
        <v>63</v>
      </c>
      <c r="B78" s="45" t="s">
        <v>136</v>
      </c>
      <c r="C78" s="46">
        <v>760220</v>
      </c>
      <c r="D78" s="47" t="s">
        <v>137</v>
      </c>
      <c r="E78" s="38">
        <f>'ПРИЛОЖЕНИЕ 2.1 ПОСЕЩЕНИЯ С ПРОФ'!Y69</f>
        <v>0</v>
      </c>
      <c r="F78" s="34"/>
      <c r="G78" s="38">
        <f>'ПРИЛОЖЕНИЕ 2.1 ПОСЕЩЕНИЯ С ПРОФ'!S69</f>
        <v>0</v>
      </c>
      <c r="H78" s="38">
        <f>'ПРИЛОЖЕНИЕ 2.2  НЕОТЛОЖ'!E69</f>
        <v>0</v>
      </c>
      <c r="I78" s="38">
        <f>'ПРИЛОЖЕНИЕ 2.2  НЕОТЛОЖ'!G69</f>
        <v>0</v>
      </c>
      <c r="J78" s="38">
        <f>'ПРИЛОЖЕНИЕ 2.2  НЕОТЛОЖ'!Q69</f>
        <v>0</v>
      </c>
      <c r="K78" s="38">
        <f>'ПРИЛОЖЕНИЕ 2.3 ОБРАЩ по ЗАБОЛ'!E69</f>
        <v>0</v>
      </c>
      <c r="L78" s="48">
        <f>'ПРИЛОЖЕНИЕ 2.3 ОБРАЩ по ЗАБОЛ'!G69</f>
        <v>0</v>
      </c>
      <c r="M78" s="38">
        <f>'ПРИЛОЖЕНИЕ 2.3 ОБРАЩ по ЗАБОЛ'!AB69</f>
        <v>0</v>
      </c>
      <c r="N78" s="35">
        <f>'ПРИЛОЖЕНИЕ 2.4 УСЛУГИ'!AC69</f>
        <v>0</v>
      </c>
      <c r="O78" s="48">
        <v>0</v>
      </c>
      <c r="P78" s="38">
        <f>ДИСПАНСЕРН.НАБЛ.!M69</f>
        <v>0</v>
      </c>
      <c r="Q78" s="37">
        <f t="shared" si="9"/>
        <v>0</v>
      </c>
      <c r="R78" s="38">
        <v>0</v>
      </c>
      <c r="S78" s="34">
        <v>0</v>
      </c>
      <c r="T78" s="48">
        <v>0</v>
      </c>
      <c r="U78" s="48"/>
      <c r="V78" s="48"/>
      <c r="W78" s="48"/>
      <c r="X78" s="38">
        <v>853</v>
      </c>
      <c r="Y78" s="48">
        <v>0</v>
      </c>
      <c r="Z78" s="48">
        <v>0</v>
      </c>
      <c r="AA78" s="48"/>
      <c r="AB78" s="38">
        <v>478</v>
      </c>
      <c r="AC78" s="38"/>
      <c r="AD78" s="38"/>
      <c r="AE78" s="38">
        <v>0</v>
      </c>
      <c r="AF78" s="38">
        <v>0</v>
      </c>
      <c r="AG78" s="35">
        <f t="shared" si="10"/>
        <v>23395924</v>
      </c>
      <c r="AH78" s="38">
        <f t="shared" si="11"/>
        <v>0</v>
      </c>
      <c r="AI78" s="442">
        <f t="shared" si="3"/>
        <v>0</v>
      </c>
      <c r="AJ78" s="442">
        <f t="shared" si="4"/>
        <v>0</v>
      </c>
      <c r="AK78" s="38">
        <f>'ПРИЛОЖЕНИЕ 2.1 ПОСЕЩЕНИЯ С ПРОФ'!Z69</f>
        <v>0</v>
      </c>
      <c r="AL78" s="38"/>
      <c r="AM78" s="38"/>
      <c r="AN78" s="38">
        <f>'ПРИЛОЖЕНИЕ 2.2  НЕОТЛОЖ'!F69</f>
        <v>0</v>
      </c>
      <c r="AO78" s="38"/>
      <c r="AP78" s="38">
        <f>'ПРИЛОЖЕНИЕ 2.2  НЕОТЛОЖ'!R69</f>
        <v>0</v>
      </c>
      <c r="AQ78" s="38">
        <f>'ПРИЛОЖЕНИЕ 2.3 ОБРАЩ по ЗАБОЛ'!F69</f>
        <v>0</v>
      </c>
      <c r="AR78" s="38">
        <f>'ПРИЛОЖЕНИЕ 2.3 ОБРАЩ по ЗАБОЛ'!H69</f>
        <v>0</v>
      </c>
      <c r="AS78" s="38">
        <f>'ПРИЛОЖЕНИЕ 2.3 ОБРАЩ по ЗАБОЛ'!AC69</f>
        <v>0</v>
      </c>
      <c r="AT78" s="35">
        <f>'ПРИЛОЖЕНИЕ 2.4 УСЛУГИ'!AD69</f>
        <v>0</v>
      </c>
      <c r="AU78" s="38">
        <v>0</v>
      </c>
      <c r="AV78" s="38">
        <f>ДИСПАНСЕРН.НАБЛ.!N69</f>
        <v>0</v>
      </c>
      <c r="AW78" s="38">
        <f t="shared" si="12"/>
        <v>0</v>
      </c>
      <c r="AX78" s="38">
        <v>0</v>
      </c>
      <c r="AY78" s="34">
        <v>0</v>
      </c>
      <c r="AZ78" s="48">
        <v>0</v>
      </c>
      <c r="BA78" s="38"/>
      <c r="BB78" s="38"/>
      <c r="BC78" s="38"/>
      <c r="BD78" s="34">
        <v>23395924</v>
      </c>
      <c r="BE78" s="48">
        <v>0</v>
      </c>
      <c r="BF78" s="48">
        <v>0</v>
      </c>
      <c r="BG78" s="48"/>
      <c r="BH78" s="48">
        <v>15613440</v>
      </c>
      <c r="BI78" s="38"/>
      <c r="BJ78" s="38"/>
      <c r="BK78" s="38"/>
      <c r="BL78" s="50">
        <f t="shared" si="13"/>
        <v>0</v>
      </c>
    </row>
    <row r="79" spans="1:64" ht="15.75" customHeight="1" x14ac:dyDescent="0.25">
      <c r="A79" s="149">
        <v>64</v>
      </c>
      <c r="B79" s="45" t="s">
        <v>138</v>
      </c>
      <c r="C79" s="46">
        <v>760221</v>
      </c>
      <c r="D79" s="47" t="s">
        <v>139</v>
      </c>
      <c r="E79" s="38">
        <f>'ПРИЛОЖЕНИЕ 2.1 ПОСЕЩЕНИЯ С ПРОФ'!Y70</f>
        <v>0</v>
      </c>
      <c r="F79" s="34"/>
      <c r="G79" s="38">
        <f>'ПРИЛОЖЕНИЕ 2.1 ПОСЕЩЕНИЯ С ПРОФ'!S70</f>
        <v>0</v>
      </c>
      <c r="H79" s="38">
        <f>'ПРИЛОЖЕНИЕ 2.2  НЕОТЛОЖ'!E70</f>
        <v>0</v>
      </c>
      <c r="I79" s="38">
        <f>'ПРИЛОЖЕНИЕ 2.2  НЕОТЛОЖ'!G70</f>
        <v>0</v>
      </c>
      <c r="J79" s="38">
        <f>'ПРИЛОЖЕНИЕ 2.2  НЕОТЛОЖ'!Q70</f>
        <v>0</v>
      </c>
      <c r="K79" s="38">
        <f>'ПРИЛОЖЕНИЕ 2.3 ОБРАЩ по ЗАБОЛ'!E70</f>
        <v>0</v>
      </c>
      <c r="L79" s="48">
        <f>'ПРИЛОЖЕНИЕ 2.3 ОБРАЩ по ЗАБОЛ'!G70</f>
        <v>0</v>
      </c>
      <c r="M79" s="38">
        <f>'ПРИЛОЖЕНИЕ 2.3 ОБРАЩ по ЗАБОЛ'!AB70</f>
        <v>0</v>
      </c>
      <c r="N79" s="35">
        <f>'ПРИЛОЖЕНИЕ 2.4 УСЛУГИ'!AC70</f>
        <v>60</v>
      </c>
      <c r="O79" s="48">
        <v>0</v>
      </c>
      <c r="P79" s="38">
        <f>ДИСПАНСЕРН.НАБЛ.!M70</f>
        <v>0</v>
      </c>
      <c r="Q79" s="37">
        <f t="shared" si="9"/>
        <v>0</v>
      </c>
      <c r="R79" s="38">
        <v>0</v>
      </c>
      <c r="S79" s="34">
        <v>0</v>
      </c>
      <c r="T79" s="48">
        <v>0</v>
      </c>
      <c r="U79" s="48"/>
      <c r="V79" s="48"/>
      <c r="W79" s="48"/>
      <c r="X79" s="38">
        <v>0</v>
      </c>
      <c r="Y79" s="48">
        <v>0</v>
      </c>
      <c r="Z79" s="48">
        <v>0</v>
      </c>
      <c r="AA79" s="48"/>
      <c r="AB79" s="38">
        <v>0</v>
      </c>
      <c r="AC79" s="38"/>
      <c r="AD79" s="38"/>
      <c r="AE79" s="38">
        <v>0</v>
      </c>
      <c r="AF79" s="38">
        <v>0</v>
      </c>
      <c r="AG79" s="35">
        <f t="shared" si="10"/>
        <v>970792</v>
      </c>
      <c r="AH79" s="38">
        <f t="shared" si="11"/>
        <v>970792</v>
      </c>
      <c r="AI79" s="442">
        <f t="shared" si="3"/>
        <v>0</v>
      </c>
      <c r="AJ79" s="442">
        <f t="shared" si="4"/>
        <v>0</v>
      </c>
      <c r="AK79" s="38">
        <f>'ПРИЛОЖЕНИЕ 2.1 ПОСЕЩЕНИЯ С ПРОФ'!Z70</f>
        <v>0</v>
      </c>
      <c r="AL79" s="38"/>
      <c r="AM79" s="38"/>
      <c r="AN79" s="38">
        <f>'ПРИЛОЖЕНИЕ 2.2  НЕОТЛОЖ'!F70</f>
        <v>0</v>
      </c>
      <c r="AO79" s="38"/>
      <c r="AP79" s="38">
        <f>'ПРИЛОЖЕНИЕ 2.2  НЕОТЛОЖ'!R70</f>
        <v>0</v>
      </c>
      <c r="AQ79" s="38">
        <f>'ПРИЛОЖЕНИЕ 2.3 ОБРАЩ по ЗАБОЛ'!F70</f>
        <v>0</v>
      </c>
      <c r="AR79" s="38">
        <f>'ПРИЛОЖЕНИЕ 2.3 ОБРАЩ по ЗАБОЛ'!H70</f>
        <v>0</v>
      </c>
      <c r="AS79" s="38">
        <f>'ПРИЛОЖЕНИЕ 2.3 ОБРАЩ по ЗАБОЛ'!AC70</f>
        <v>0</v>
      </c>
      <c r="AT79" s="35">
        <f>'ПРИЛОЖЕНИЕ 2.4 УСЛУГИ'!AD70</f>
        <v>970792</v>
      </c>
      <c r="AU79" s="38">
        <v>0</v>
      </c>
      <c r="AV79" s="38">
        <f>ДИСПАНСЕРН.НАБЛ.!N70</f>
        <v>0</v>
      </c>
      <c r="AW79" s="38">
        <f t="shared" si="12"/>
        <v>0</v>
      </c>
      <c r="AX79" s="38">
        <v>0</v>
      </c>
      <c r="AY79" s="34">
        <v>0</v>
      </c>
      <c r="AZ79" s="48">
        <v>0</v>
      </c>
      <c r="BA79" s="38"/>
      <c r="BB79" s="38"/>
      <c r="BC79" s="38"/>
      <c r="BD79" s="34">
        <v>0</v>
      </c>
      <c r="BE79" s="48">
        <v>0</v>
      </c>
      <c r="BF79" s="48">
        <v>0</v>
      </c>
      <c r="BG79" s="48"/>
      <c r="BH79" s="48">
        <v>0</v>
      </c>
      <c r="BI79" s="38"/>
      <c r="BJ79" s="38"/>
      <c r="BK79" s="38"/>
      <c r="BL79" s="50">
        <f t="shared" si="13"/>
        <v>0</v>
      </c>
    </row>
    <row r="80" spans="1:64" ht="15.75" customHeight="1" x14ac:dyDescent="0.25">
      <c r="A80" s="148">
        <v>65</v>
      </c>
      <c r="B80" s="45" t="s">
        <v>140</v>
      </c>
      <c r="C80" s="46">
        <v>760223</v>
      </c>
      <c r="D80" s="47" t="s">
        <v>141</v>
      </c>
      <c r="E80" s="38">
        <f>'ПРИЛОЖЕНИЕ 2.1 ПОСЕЩЕНИЯ С ПРОФ'!Y71</f>
        <v>0</v>
      </c>
      <c r="F80" s="34"/>
      <c r="G80" s="38">
        <f>'ПРИЛОЖЕНИЕ 2.1 ПОСЕЩЕНИЯ С ПРОФ'!S71</f>
        <v>0</v>
      </c>
      <c r="H80" s="38">
        <f>'ПРИЛОЖЕНИЕ 2.2  НЕОТЛОЖ'!E71</f>
        <v>0</v>
      </c>
      <c r="I80" s="38">
        <f>'ПРИЛОЖЕНИЕ 2.2  НЕОТЛОЖ'!G71</f>
        <v>0</v>
      </c>
      <c r="J80" s="38">
        <f>'ПРИЛОЖЕНИЕ 2.2  НЕОТЛОЖ'!Q71</f>
        <v>0</v>
      </c>
      <c r="K80" s="38">
        <f>'ПРИЛОЖЕНИЕ 2.3 ОБРАЩ по ЗАБОЛ'!E71</f>
        <v>0</v>
      </c>
      <c r="L80" s="48">
        <f>'ПРИЛОЖЕНИЕ 2.3 ОБРАЩ по ЗАБОЛ'!G71</f>
        <v>0</v>
      </c>
      <c r="M80" s="38">
        <f>'ПРИЛОЖЕНИЕ 2.3 ОБРАЩ по ЗАБОЛ'!AB71</f>
        <v>0</v>
      </c>
      <c r="N80" s="35">
        <f>'ПРИЛОЖЕНИЕ 2.4 УСЛУГИ'!AC71</f>
        <v>1800</v>
      </c>
      <c r="O80" s="48">
        <v>0</v>
      </c>
      <c r="P80" s="38">
        <f>ДИСПАНСЕРН.НАБЛ.!M71</f>
        <v>0</v>
      </c>
      <c r="Q80" s="37">
        <f t="shared" ref="Q80:Q107" si="14">R80+V80</f>
        <v>0</v>
      </c>
      <c r="R80" s="38">
        <v>0</v>
      </c>
      <c r="S80" s="34">
        <v>0</v>
      </c>
      <c r="T80" s="48">
        <v>0</v>
      </c>
      <c r="U80" s="48"/>
      <c r="V80" s="48"/>
      <c r="W80" s="48"/>
      <c r="X80" s="38">
        <v>0</v>
      </c>
      <c r="Y80" s="48">
        <v>0</v>
      </c>
      <c r="Z80" s="48">
        <v>0</v>
      </c>
      <c r="AA80" s="48"/>
      <c r="AB80" s="38">
        <v>0</v>
      </c>
      <c r="AC80" s="38"/>
      <c r="AD80" s="38"/>
      <c r="AE80" s="38">
        <v>0</v>
      </c>
      <c r="AF80" s="38">
        <v>0</v>
      </c>
      <c r="AG80" s="35">
        <f t="shared" ref="AG80:AG107" si="15">AH80+AW80+BD80+BJ80</f>
        <v>57404970</v>
      </c>
      <c r="AH80" s="38">
        <f t="shared" ref="AH80:AH107" si="16">AK80+AN80+AQ80+AT80+AU80+AV80</f>
        <v>57404970</v>
      </c>
      <c r="AI80" s="442">
        <f t="shared" si="3"/>
        <v>0</v>
      </c>
      <c r="AJ80" s="442">
        <f t="shared" si="4"/>
        <v>0</v>
      </c>
      <c r="AK80" s="38">
        <f>'ПРИЛОЖЕНИЕ 2.1 ПОСЕЩЕНИЯ С ПРОФ'!Z71</f>
        <v>0</v>
      </c>
      <c r="AL80" s="38"/>
      <c r="AM80" s="38"/>
      <c r="AN80" s="38">
        <f>'ПРИЛОЖЕНИЕ 2.2  НЕОТЛОЖ'!F71</f>
        <v>0</v>
      </c>
      <c r="AO80" s="38"/>
      <c r="AP80" s="38">
        <f>'ПРИЛОЖЕНИЕ 2.2  НЕОТЛОЖ'!R71</f>
        <v>0</v>
      </c>
      <c r="AQ80" s="38">
        <f>'ПРИЛОЖЕНИЕ 2.3 ОБРАЩ по ЗАБОЛ'!F71</f>
        <v>0</v>
      </c>
      <c r="AR80" s="38">
        <f>'ПРИЛОЖЕНИЕ 2.3 ОБРАЩ по ЗАБОЛ'!H71</f>
        <v>0</v>
      </c>
      <c r="AS80" s="38">
        <f>'ПРИЛОЖЕНИЕ 2.3 ОБРАЩ по ЗАБОЛ'!AC71</f>
        <v>0</v>
      </c>
      <c r="AT80" s="35">
        <f>'ПРИЛОЖЕНИЕ 2.4 УСЛУГИ'!AD71</f>
        <v>57404970</v>
      </c>
      <c r="AU80" s="38">
        <v>0</v>
      </c>
      <c r="AV80" s="38">
        <f>ДИСПАНСЕРН.НАБЛ.!N71</f>
        <v>0</v>
      </c>
      <c r="AW80" s="38">
        <f t="shared" ref="AW80:AW107" si="17">AX80+BB80</f>
        <v>0</v>
      </c>
      <c r="AX80" s="38">
        <v>0</v>
      </c>
      <c r="AY80" s="34">
        <v>0</v>
      </c>
      <c r="AZ80" s="48">
        <v>0</v>
      </c>
      <c r="BA80" s="38"/>
      <c r="BB80" s="38"/>
      <c r="BC80" s="38"/>
      <c r="BD80" s="34">
        <v>0</v>
      </c>
      <c r="BE80" s="48">
        <v>0</v>
      </c>
      <c r="BF80" s="48">
        <v>0</v>
      </c>
      <c r="BG80" s="48"/>
      <c r="BH80" s="48">
        <v>0</v>
      </c>
      <c r="BI80" s="38"/>
      <c r="BJ80" s="38"/>
      <c r="BK80" s="38"/>
      <c r="BL80" s="50">
        <f t="shared" si="13"/>
        <v>0</v>
      </c>
    </row>
    <row r="81" spans="1:64" ht="15.75" customHeight="1" x14ac:dyDescent="0.25">
      <c r="A81" s="44">
        <v>66</v>
      </c>
      <c r="B81" s="45" t="s">
        <v>142</v>
      </c>
      <c r="C81" s="46">
        <v>760139</v>
      </c>
      <c r="D81" s="47" t="s">
        <v>335</v>
      </c>
      <c r="E81" s="38">
        <f>'ПРИЛОЖЕНИЕ 2.1 ПОСЕЩЕНИЯ С ПРОФ'!Y72</f>
        <v>0</v>
      </c>
      <c r="F81" s="34"/>
      <c r="G81" s="38">
        <f>'ПРИЛОЖЕНИЕ 2.1 ПОСЕЩЕНИЯ С ПРОФ'!S72</f>
        <v>0</v>
      </c>
      <c r="H81" s="38">
        <f>'ПРИЛОЖЕНИЕ 2.2  НЕОТЛОЖ'!E72</f>
        <v>0</v>
      </c>
      <c r="I81" s="38">
        <f>'ПРИЛОЖЕНИЕ 2.2  НЕОТЛОЖ'!G72</f>
        <v>0</v>
      </c>
      <c r="J81" s="38">
        <f>'ПРИЛОЖЕНИЕ 2.2  НЕОТЛОЖ'!Q72</f>
        <v>0</v>
      </c>
      <c r="K81" s="38">
        <f>'ПРИЛОЖЕНИЕ 2.3 ОБРАЩ по ЗАБОЛ'!E72</f>
        <v>0</v>
      </c>
      <c r="L81" s="48">
        <f>'ПРИЛОЖЕНИЕ 2.3 ОБРАЩ по ЗАБОЛ'!G72</f>
        <v>0</v>
      </c>
      <c r="M81" s="38">
        <f>'ПРИЛОЖЕНИЕ 2.3 ОБРАЩ по ЗАБОЛ'!AB72</f>
        <v>0</v>
      </c>
      <c r="N81" s="35">
        <f>'ПРИЛОЖЕНИЕ 2.4 УСЛУГИ'!AC72</f>
        <v>2783</v>
      </c>
      <c r="O81" s="48">
        <v>0</v>
      </c>
      <c r="P81" s="38">
        <f>ДИСПАНСЕРН.НАБЛ.!M72</f>
        <v>0</v>
      </c>
      <c r="Q81" s="37">
        <f t="shared" si="14"/>
        <v>0</v>
      </c>
      <c r="R81" s="38">
        <v>0</v>
      </c>
      <c r="S81" s="34">
        <v>0</v>
      </c>
      <c r="T81" s="48">
        <v>0</v>
      </c>
      <c r="U81" s="48"/>
      <c r="V81" s="48"/>
      <c r="W81" s="48"/>
      <c r="X81" s="38">
        <v>0</v>
      </c>
      <c r="Y81" s="48">
        <v>0</v>
      </c>
      <c r="Z81" s="48">
        <v>0</v>
      </c>
      <c r="AA81" s="48"/>
      <c r="AB81" s="38">
        <v>0</v>
      </c>
      <c r="AC81" s="38"/>
      <c r="AD81" s="38"/>
      <c r="AE81" s="38">
        <v>0</v>
      </c>
      <c r="AF81" s="38">
        <v>0</v>
      </c>
      <c r="AG81" s="35">
        <f t="shared" si="15"/>
        <v>9482116</v>
      </c>
      <c r="AH81" s="38">
        <f t="shared" si="16"/>
        <v>9482116</v>
      </c>
      <c r="AI81" s="442">
        <f t="shared" ref="AI81:AI108" si="18">AL81+AO81+AR81</f>
        <v>0</v>
      </c>
      <c r="AJ81" s="442">
        <f t="shared" ref="AJ81:AJ108" si="19">AM81+AP81+AS81</f>
        <v>0</v>
      </c>
      <c r="AK81" s="38">
        <f>'ПРИЛОЖЕНИЕ 2.1 ПОСЕЩЕНИЯ С ПРОФ'!Z72</f>
        <v>0</v>
      </c>
      <c r="AL81" s="38"/>
      <c r="AM81" s="38"/>
      <c r="AN81" s="38">
        <f>'ПРИЛОЖЕНИЕ 2.2  НЕОТЛОЖ'!F72</f>
        <v>0</v>
      </c>
      <c r="AO81" s="38"/>
      <c r="AP81" s="38">
        <f>'ПРИЛОЖЕНИЕ 2.2  НЕОТЛОЖ'!R72</f>
        <v>0</v>
      </c>
      <c r="AQ81" s="38">
        <f>'ПРИЛОЖЕНИЕ 2.3 ОБРАЩ по ЗАБОЛ'!F72</f>
        <v>0</v>
      </c>
      <c r="AR81" s="38">
        <f>'ПРИЛОЖЕНИЕ 2.3 ОБРАЩ по ЗАБОЛ'!H72</f>
        <v>0</v>
      </c>
      <c r="AS81" s="38">
        <f>'ПРИЛОЖЕНИЕ 2.3 ОБРАЩ по ЗАБОЛ'!AC72</f>
        <v>0</v>
      </c>
      <c r="AT81" s="35">
        <f>'ПРИЛОЖЕНИЕ 2.4 УСЛУГИ'!AD72</f>
        <v>9482116</v>
      </c>
      <c r="AU81" s="38">
        <v>0</v>
      </c>
      <c r="AV81" s="38">
        <f>ДИСПАНСЕРН.НАБЛ.!N72</f>
        <v>0</v>
      </c>
      <c r="AW81" s="38">
        <f t="shared" si="17"/>
        <v>0</v>
      </c>
      <c r="AX81" s="38">
        <v>0</v>
      </c>
      <c r="AY81" s="34">
        <v>0</v>
      </c>
      <c r="AZ81" s="48">
        <v>0</v>
      </c>
      <c r="BA81" s="38"/>
      <c r="BB81" s="38"/>
      <c r="BC81" s="38"/>
      <c r="BD81" s="34">
        <v>0</v>
      </c>
      <c r="BE81" s="48">
        <v>0</v>
      </c>
      <c r="BF81" s="48">
        <v>0</v>
      </c>
      <c r="BG81" s="48"/>
      <c r="BH81" s="48">
        <v>0</v>
      </c>
      <c r="BI81" s="38"/>
      <c r="BJ81" s="38"/>
      <c r="BK81" s="38"/>
      <c r="BL81" s="50">
        <f t="shared" si="13"/>
        <v>0</v>
      </c>
    </row>
    <row r="82" spans="1:64" ht="15.75" customHeight="1" x14ac:dyDescent="0.25">
      <c r="A82" s="149">
        <v>67</v>
      </c>
      <c r="B82" s="45" t="s">
        <v>143</v>
      </c>
      <c r="C82" s="46">
        <v>760141</v>
      </c>
      <c r="D82" s="47" t="s">
        <v>336</v>
      </c>
      <c r="E82" s="38">
        <f>'ПРИЛОЖЕНИЕ 2.1 ПОСЕЩЕНИЯ С ПРОФ'!Y73</f>
        <v>0</v>
      </c>
      <c r="F82" s="34"/>
      <c r="G82" s="38">
        <f>'ПРИЛОЖЕНИЕ 2.1 ПОСЕЩЕНИЯ С ПРОФ'!S73</f>
        <v>0</v>
      </c>
      <c r="H82" s="38">
        <f>'ПРИЛОЖЕНИЕ 2.2  НЕОТЛОЖ'!E73</f>
        <v>0</v>
      </c>
      <c r="I82" s="38">
        <f>'ПРИЛОЖЕНИЕ 2.2  НЕОТЛОЖ'!G73</f>
        <v>0</v>
      </c>
      <c r="J82" s="38">
        <f>'ПРИЛОЖЕНИЕ 2.2  НЕОТЛОЖ'!Q73</f>
        <v>0</v>
      </c>
      <c r="K82" s="38">
        <f>'ПРИЛОЖЕНИЕ 2.3 ОБРАЩ по ЗАБОЛ'!E73</f>
        <v>0</v>
      </c>
      <c r="L82" s="48">
        <f>'ПРИЛОЖЕНИЕ 2.3 ОБРАЩ по ЗАБОЛ'!G73</f>
        <v>0</v>
      </c>
      <c r="M82" s="38">
        <f>'ПРИЛОЖЕНИЕ 2.3 ОБРАЩ по ЗАБОЛ'!AB73</f>
        <v>0</v>
      </c>
      <c r="N82" s="35">
        <f>'ПРИЛОЖЕНИЕ 2.4 УСЛУГИ'!AC73</f>
        <v>4166</v>
      </c>
      <c r="O82" s="48">
        <v>0</v>
      </c>
      <c r="P82" s="38">
        <f>ДИСПАНСЕРН.НАБЛ.!M73</f>
        <v>0</v>
      </c>
      <c r="Q82" s="37">
        <f t="shared" si="14"/>
        <v>0</v>
      </c>
      <c r="R82" s="38">
        <v>0</v>
      </c>
      <c r="S82" s="34">
        <v>0</v>
      </c>
      <c r="T82" s="48">
        <v>0</v>
      </c>
      <c r="U82" s="48"/>
      <c r="V82" s="48"/>
      <c r="W82" s="48"/>
      <c r="X82" s="38">
        <v>0</v>
      </c>
      <c r="Y82" s="48">
        <v>0</v>
      </c>
      <c r="Z82" s="48">
        <v>0</v>
      </c>
      <c r="AA82" s="48"/>
      <c r="AB82" s="38">
        <v>0</v>
      </c>
      <c r="AC82" s="38"/>
      <c r="AD82" s="38"/>
      <c r="AE82" s="38">
        <v>0</v>
      </c>
      <c r="AF82" s="38">
        <v>0</v>
      </c>
      <c r="AG82" s="35">
        <f t="shared" si="15"/>
        <v>11242840</v>
      </c>
      <c r="AH82" s="38">
        <f t="shared" si="16"/>
        <v>11242840</v>
      </c>
      <c r="AI82" s="442">
        <f t="shared" si="18"/>
        <v>0</v>
      </c>
      <c r="AJ82" s="442">
        <f t="shared" si="19"/>
        <v>0</v>
      </c>
      <c r="AK82" s="38">
        <f>'ПРИЛОЖЕНИЕ 2.1 ПОСЕЩЕНИЯ С ПРОФ'!Z73</f>
        <v>0</v>
      </c>
      <c r="AL82" s="38"/>
      <c r="AM82" s="38"/>
      <c r="AN82" s="38">
        <f>'ПРИЛОЖЕНИЕ 2.2  НЕОТЛОЖ'!F73</f>
        <v>0</v>
      </c>
      <c r="AO82" s="38"/>
      <c r="AP82" s="38">
        <f>'ПРИЛОЖЕНИЕ 2.2  НЕОТЛОЖ'!R73</f>
        <v>0</v>
      </c>
      <c r="AQ82" s="38">
        <f>'ПРИЛОЖЕНИЕ 2.3 ОБРАЩ по ЗАБОЛ'!F73</f>
        <v>0</v>
      </c>
      <c r="AR82" s="38">
        <f>'ПРИЛОЖЕНИЕ 2.3 ОБРАЩ по ЗАБОЛ'!H73</f>
        <v>0</v>
      </c>
      <c r="AS82" s="38">
        <f>'ПРИЛОЖЕНИЕ 2.3 ОБРАЩ по ЗАБОЛ'!AC73</f>
        <v>0</v>
      </c>
      <c r="AT82" s="35">
        <f>'ПРИЛОЖЕНИЕ 2.4 УСЛУГИ'!AD73</f>
        <v>11242840</v>
      </c>
      <c r="AU82" s="38">
        <v>0</v>
      </c>
      <c r="AV82" s="38">
        <f>ДИСПАНСЕРН.НАБЛ.!N73</f>
        <v>0</v>
      </c>
      <c r="AW82" s="38">
        <f t="shared" si="17"/>
        <v>0</v>
      </c>
      <c r="AX82" s="38">
        <v>0</v>
      </c>
      <c r="AY82" s="34">
        <v>0</v>
      </c>
      <c r="AZ82" s="48">
        <v>0</v>
      </c>
      <c r="BA82" s="38"/>
      <c r="BB82" s="38"/>
      <c r="BC82" s="38"/>
      <c r="BD82" s="34">
        <v>0</v>
      </c>
      <c r="BE82" s="48">
        <v>0</v>
      </c>
      <c r="BF82" s="48">
        <v>0</v>
      </c>
      <c r="BG82" s="48"/>
      <c r="BH82" s="48">
        <v>0</v>
      </c>
      <c r="BI82" s="38"/>
      <c r="BJ82" s="38"/>
      <c r="BK82" s="38"/>
      <c r="BL82" s="50">
        <f t="shared" si="13"/>
        <v>0</v>
      </c>
    </row>
    <row r="83" spans="1:64" s="172" customFormat="1" ht="15.75" customHeight="1" x14ac:dyDescent="0.25">
      <c r="A83" s="174">
        <v>68</v>
      </c>
      <c r="B83" s="164" t="s">
        <v>144</v>
      </c>
      <c r="C83" s="165">
        <v>760047</v>
      </c>
      <c r="D83" s="166" t="s">
        <v>337</v>
      </c>
      <c r="E83" s="167">
        <f>'ПРИЛОЖЕНИЕ 2.1 ПОСЕЩЕНИЯ С ПРОФ'!Y74</f>
        <v>1351</v>
      </c>
      <c r="F83" s="167">
        <f>'ПРИЛОЖЕНИЕ 2.1 ПОСЕЩЕНИЯ С ПРОФ'!U74</f>
        <v>464</v>
      </c>
      <c r="G83" s="167">
        <f>'ПРИЛОЖЕНИЕ 2.1 ПОСЕЩЕНИЯ С ПРОФ'!S74</f>
        <v>0</v>
      </c>
      <c r="H83" s="167">
        <f>'ПРИЛОЖЕНИЕ 2.2  НЕОТЛОЖ'!E74</f>
        <v>43</v>
      </c>
      <c r="I83" s="167">
        <f>'ПРИЛОЖЕНИЕ 2.2  НЕОТЛОЖ'!G74</f>
        <v>0</v>
      </c>
      <c r="J83" s="167">
        <f>'ПРИЛОЖЕНИЕ 2.2  НЕОТЛОЖ'!Q74</f>
        <v>0</v>
      </c>
      <c r="K83" s="167">
        <f>'ПРИЛОЖЕНИЕ 2.3 ОБРАЩ по ЗАБОЛ'!E74</f>
        <v>1092</v>
      </c>
      <c r="L83" s="168">
        <f>'ПРИЛОЖЕНИЕ 2.3 ОБРАЩ по ЗАБОЛ'!G74</f>
        <v>1092</v>
      </c>
      <c r="M83" s="167">
        <f>'ПРИЛОЖЕНИЕ 2.3 ОБРАЩ по ЗАБОЛ'!AB74</f>
        <v>0</v>
      </c>
      <c r="N83" s="170">
        <f>'ПРИЛОЖЕНИЕ 2.4 УСЛУГИ'!AC74</f>
        <v>0</v>
      </c>
      <c r="O83" s="168">
        <v>0</v>
      </c>
      <c r="P83" s="167">
        <f>ДИСПАНСЕРН.НАБЛ.!M74</f>
        <v>512</v>
      </c>
      <c r="Q83" s="169">
        <f t="shared" si="14"/>
        <v>0</v>
      </c>
      <c r="R83" s="167">
        <v>0</v>
      </c>
      <c r="S83" s="167">
        <v>0</v>
      </c>
      <c r="T83" s="168">
        <v>0</v>
      </c>
      <c r="U83" s="168"/>
      <c r="V83" s="168"/>
      <c r="W83" s="168"/>
      <c r="X83" s="167">
        <v>30</v>
      </c>
      <c r="Y83" s="168">
        <v>0</v>
      </c>
      <c r="Z83" s="168">
        <v>0</v>
      </c>
      <c r="AA83" s="168"/>
      <c r="AB83" s="167">
        <v>0</v>
      </c>
      <c r="AC83" s="167"/>
      <c r="AD83" s="167"/>
      <c r="AE83" s="167">
        <v>0</v>
      </c>
      <c r="AF83" s="167">
        <v>0</v>
      </c>
      <c r="AG83" s="170">
        <f t="shared" si="15"/>
        <v>7550290</v>
      </c>
      <c r="AH83" s="167">
        <f t="shared" si="16"/>
        <v>7233078</v>
      </c>
      <c r="AI83" s="442">
        <f t="shared" si="18"/>
        <v>3733120</v>
      </c>
      <c r="AJ83" s="442">
        <f t="shared" si="19"/>
        <v>0</v>
      </c>
      <c r="AK83" s="167">
        <f>'ПРИЛОЖЕНИЕ 2.1 ПОСЕЩЕНИЯ С ПРОФ'!Z74</f>
        <v>2486524</v>
      </c>
      <c r="AL83" s="167">
        <f>'ПРИЛОЖЕНИЕ 2.1 ПОСЕЩЕНИЯ С ПРОФ'!V74</f>
        <v>160963</v>
      </c>
      <c r="AM83" s="167"/>
      <c r="AN83" s="167">
        <f>'ПРИЛОЖЕНИЕ 2.2  НЕОТЛОЖ'!F74</f>
        <v>32831</v>
      </c>
      <c r="AO83" s="167"/>
      <c r="AP83" s="167">
        <f>'ПРИЛОЖЕНИЕ 2.2  НЕОТЛОЖ'!R74</f>
        <v>0</v>
      </c>
      <c r="AQ83" s="167">
        <f>'ПРИЛОЖЕНИЕ 2.3 ОБРАЩ по ЗАБОЛ'!F74</f>
        <v>3572157</v>
      </c>
      <c r="AR83" s="167">
        <f>'ПРИЛОЖЕНИЕ 2.3 ОБРАЩ по ЗАБОЛ'!H74</f>
        <v>3572157</v>
      </c>
      <c r="AS83" s="167">
        <f>'ПРИЛОЖЕНИЕ 2.3 ОБРАЩ по ЗАБОЛ'!AC74</f>
        <v>0</v>
      </c>
      <c r="AT83" s="170">
        <f>'ПРИЛОЖЕНИЕ 2.4 УСЛУГИ'!AD74</f>
        <v>0</v>
      </c>
      <c r="AU83" s="167">
        <v>0</v>
      </c>
      <c r="AV83" s="167">
        <f>ДИСПАНСЕРН.НАБЛ.!N74</f>
        <v>1141566</v>
      </c>
      <c r="AW83" s="167">
        <f t="shared" si="17"/>
        <v>0</v>
      </c>
      <c r="AX83" s="167">
        <v>0</v>
      </c>
      <c r="AY83" s="167">
        <v>0</v>
      </c>
      <c r="AZ83" s="168">
        <v>0</v>
      </c>
      <c r="BA83" s="167"/>
      <c r="BB83" s="167"/>
      <c r="BC83" s="167"/>
      <c r="BD83" s="167">
        <v>317212</v>
      </c>
      <c r="BE83" s="168">
        <v>0</v>
      </c>
      <c r="BF83" s="168">
        <v>0</v>
      </c>
      <c r="BG83" s="168"/>
      <c r="BH83" s="168">
        <v>0</v>
      </c>
      <c r="BI83" s="167"/>
      <c r="BJ83" s="167"/>
      <c r="BK83" s="167"/>
      <c r="BL83" s="171">
        <f t="shared" si="13"/>
        <v>0</v>
      </c>
    </row>
    <row r="84" spans="1:64" ht="15.75" customHeight="1" x14ac:dyDescent="0.25">
      <c r="A84" s="44">
        <v>69</v>
      </c>
      <c r="B84" s="45" t="s">
        <v>145</v>
      </c>
      <c r="C84" s="46">
        <v>760208</v>
      </c>
      <c r="D84" s="47" t="s">
        <v>338</v>
      </c>
      <c r="E84" s="38">
        <f>'ПРИЛОЖЕНИЕ 2.1 ПОСЕЩЕНИЯ С ПРОФ'!Y75</f>
        <v>50</v>
      </c>
      <c r="F84" s="34"/>
      <c r="G84" s="38">
        <f>'ПРИЛОЖЕНИЕ 2.1 ПОСЕЩЕНИЯ С ПРОФ'!S75</f>
        <v>0</v>
      </c>
      <c r="H84" s="38">
        <f>'ПРИЛОЖЕНИЕ 2.2  НЕОТЛОЖ'!E75</f>
        <v>0</v>
      </c>
      <c r="I84" s="38">
        <f>'ПРИЛОЖЕНИЕ 2.2  НЕОТЛОЖ'!G75</f>
        <v>0</v>
      </c>
      <c r="J84" s="38">
        <f>'ПРИЛОЖЕНИЕ 2.2  НЕОТЛОЖ'!Q75</f>
        <v>0</v>
      </c>
      <c r="K84" s="38">
        <f>'ПРИЛОЖЕНИЕ 2.3 ОБРАЩ по ЗАБОЛ'!E75</f>
        <v>150</v>
      </c>
      <c r="L84" s="48">
        <f>'ПРИЛОЖЕНИЕ 2.3 ОБРАЩ по ЗАБОЛ'!G75</f>
        <v>0</v>
      </c>
      <c r="M84" s="38">
        <f>'ПРИЛОЖЕНИЕ 2.3 ОБРАЩ по ЗАБОЛ'!AB75</f>
        <v>0</v>
      </c>
      <c r="N84" s="35">
        <f>'ПРИЛОЖЕНИЕ 2.4 УСЛУГИ'!AC75</f>
        <v>15629</v>
      </c>
      <c r="O84" s="48">
        <v>0</v>
      </c>
      <c r="P84" s="38">
        <f>ДИСПАНСЕРН.НАБЛ.!M75</f>
        <v>0</v>
      </c>
      <c r="Q84" s="37">
        <f t="shared" si="14"/>
        <v>0</v>
      </c>
      <c r="R84" s="38">
        <v>0</v>
      </c>
      <c r="S84" s="34">
        <v>0</v>
      </c>
      <c r="T84" s="48">
        <v>0</v>
      </c>
      <c r="U84" s="48"/>
      <c r="V84" s="48"/>
      <c r="W84" s="48"/>
      <c r="X84" s="38">
        <v>0</v>
      </c>
      <c r="Y84" s="48">
        <v>0</v>
      </c>
      <c r="Z84" s="48">
        <v>0</v>
      </c>
      <c r="AA84" s="48"/>
      <c r="AB84" s="38">
        <v>0</v>
      </c>
      <c r="AC84" s="38"/>
      <c r="AD84" s="38"/>
      <c r="AE84" s="38">
        <v>0</v>
      </c>
      <c r="AF84" s="38">
        <v>0</v>
      </c>
      <c r="AG84" s="35">
        <f t="shared" si="15"/>
        <v>32084828</v>
      </c>
      <c r="AH84" s="38">
        <f t="shared" si="16"/>
        <v>32084828</v>
      </c>
      <c r="AI84" s="442">
        <f t="shared" si="18"/>
        <v>0</v>
      </c>
      <c r="AJ84" s="442">
        <f t="shared" si="19"/>
        <v>0</v>
      </c>
      <c r="AK84" s="38">
        <f>'ПРИЛОЖЕНИЕ 2.1 ПОСЕЩЕНИЯ С ПРОФ'!Z75</f>
        <v>12243</v>
      </c>
      <c r="AL84" s="38"/>
      <c r="AM84" s="38"/>
      <c r="AN84" s="38">
        <f>'ПРИЛОЖЕНИЕ 2.2  НЕОТЛОЖ'!F75</f>
        <v>0</v>
      </c>
      <c r="AO84" s="38"/>
      <c r="AP84" s="38">
        <f>'ПРИЛОЖЕНИЕ 2.2  НЕОТЛОЖ'!R75</f>
        <v>0</v>
      </c>
      <c r="AQ84" s="38">
        <f>'ПРИЛОЖЕНИЕ 2.3 ОБРАЩ по ЗАБОЛ'!F75</f>
        <v>149765</v>
      </c>
      <c r="AR84" s="38">
        <f>'ПРИЛОЖЕНИЕ 2.3 ОБРАЩ по ЗАБОЛ'!H75</f>
        <v>0</v>
      </c>
      <c r="AS84" s="38">
        <f>'ПРИЛОЖЕНИЕ 2.3 ОБРАЩ по ЗАБОЛ'!AC75</f>
        <v>0</v>
      </c>
      <c r="AT84" s="35">
        <f>'ПРИЛОЖЕНИЕ 2.4 УСЛУГИ'!AD75</f>
        <v>31922820</v>
      </c>
      <c r="AU84" s="38">
        <v>0</v>
      </c>
      <c r="AV84" s="38">
        <f>ДИСПАНСЕРН.НАБЛ.!N75</f>
        <v>0</v>
      </c>
      <c r="AW84" s="38">
        <f t="shared" si="17"/>
        <v>0</v>
      </c>
      <c r="AX84" s="38">
        <v>0</v>
      </c>
      <c r="AY84" s="34">
        <v>0</v>
      </c>
      <c r="AZ84" s="48">
        <v>0</v>
      </c>
      <c r="BA84" s="38"/>
      <c r="BB84" s="38"/>
      <c r="BC84" s="38"/>
      <c r="BD84" s="34">
        <v>0</v>
      </c>
      <c r="BE84" s="48">
        <v>0</v>
      </c>
      <c r="BF84" s="48">
        <v>0</v>
      </c>
      <c r="BG84" s="48"/>
      <c r="BH84" s="48">
        <v>0</v>
      </c>
      <c r="BI84" s="38"/>
      <c r="BJ84" s="38"/>
      <c r="BK84" s="38"/>
      <c r="BL84" s="50">
        <f t="shared" si="13"/>
        <v>0</v>
      </c>
    </row>
    <row r="85" spans="1:64" ht="15.75" customHeight="1" x14ac:dyDescent="0.25">
      <c r="A85" s="149">
        <v>70</v>
      </c>
      <c r="B85" s="45" t="s">
        <v>146</v>
      </c>
      <c r="C85" s="46">
        <v>760176</v>
      </c>
      <c r="D85" s="47" t="s">
        <v>339</v>
      </c>
      <c r="E85" s="38">
        <f>'ПРИЛОЖЕНИЕ 2.1 ПОСЕЩЕНИЯ С ПРОФ'!Y76</f>
        <v>0</v>
      </c>
      <c r="F85" s="34"/>
      <c r="G85" s="38">
        <f>'ПРИЛОЖЕНИЕ 2.1 ПОСЕЩЕНИЯ С ПРОФ'!S76</f>
        <v>0</v>
      </c>
      <c r="H85" s="38">
        <f>'ПРИЛОЖЕНИЕ 2.2  НЕОТЛОЖ'!E76</f>
        <v>0</v>
      </c>
      <c r="I85" s="38">
        <f>'ПРИЛОЖЕНИЕ 2.2  НЕОТЛОЖ'!G76</f>
        <v>0</v>
      </c>
      <c r="J85" s="38">
        <f>'ПРИЛОЖЕНИЕ 2.2  НЕОТЛОЖ'!Q76</f>
        <v>0</v>
      </c>
      <c r="K85" s="38">
        <f>'ПРИЛОЖЕНИЕ 2.3 ОБРАЩ по ЗАБОЛ'!E76</f>
        <v>0</v>
      </c>
      <c r="L85" s="48">
        <f>'ПРИЛОЖЕНИЕ 2.3 ОБРАЩ по ЗАБОЛ'!G76</f>
        <v>0</v>
      </c>
      <c r="M85" s="38">
        <f>'ПРИЛОЖЕНИЕ 2.3 ОБРАЩ по ЗАБОЛ'!AB76</f>
        <v>0</v>
      </c>
      <c r="N85" s="35">
        <f>'ПРИЛОЖЕНИЕ 2.4 УСЛУГИ'!AC76</f>
        <v>2450</v>
      </c>
      <c r="O85" s="48">
        <v>0</v>
      </c>
      <c r="P85" s="38">
        <f>ДИСПАНСЕРН.НАБЛ.!M76</f>
        <v>0</v>
      </c>
      <c r="Q85" s="37">
        <f t="shared" si="14"/>
        <v>0</v>
      </c>
      <c r="R85" s="38">
        <v>0</v>
      </c>
      <c r="S85" s="34">
        <v>0</v>
      </c>
      <c r="T85" s="48">
        <v>0</v>
      </c>
      <c r="U85" s="48"/>
      <c r="V85" s="48"/>
      <c r="W85" s="48"/>
      <c r="X85" s="38">
        <v>0</v>
      </c>
      <c r="Y85" s="48">
        <v>0</v>
      </c>
      <c r="Z85" s="48">
        <v>0</v>
      </c>
      <c r="AA85" s="48"/>
      <c r="AB85" s="38">
        <v>0</v>
      </c>
      <c r="AC85" s="38"/>
      <c r="AD85" s="38"/>
      <c r="AE85" s="38">
        <v>0</v>
      </c>
      <c r="AF85" s="38">
        <v>0</v>
      </c>
      <c r="AG85" s="35">
        <f t="shared" si="15"/>
        <v>7221200</v>
      </c>
      <c r="AH85" s="38">
        <f t="shared" si="16"/>
        <v>7221200</v>
      </c>
      <c r="AI85" s="442">
        <f t="shared" si="18"/>
        <v>0</v>
      </c>
      <c r="AJ85" s="442">
        <f t="shared" si="19"/>
        <v>0</v>
      </c>
      <c r="AK85" s="38">
        <f>'ПРИЛОЖЕНИЕ 2.1 ПОСЕЩЕНИЯ С ПРОФ'!Z76</f>
        <v>0</v>
      </c>
      <c r="AL85" s="38"/>
      <c r="AM85" s="38"/>
      <c r="AN85" s="38">
        <f>'ПРИЛОЖЕНИЕ 2.2  НЕОТЛОЖ'!F76</f>
        <v>0</v>
      </c>
      <c r="AO85" s="38"/>
      <c r="AP85" s="38">
        <f>'ПРИЛОЖЕНИЕ 2.2  НЕОТЛОЖ'!R76</f>
        <v>0</v>
      </c>
      <c r="AQ85" s="38">
        <f>'ПРИЛОЖЕНИЕ 2.3 ОБРАЩ по ЗАБОЛ'!F76</f>
        <v>0</v>
      </c>
      <c r="AR85" s="38">
        <f>'ПРИЛОЖЕНИЕ 2.3 ОБРАЩ по ЗАБОЛ'!H76</f>
        <v>0</v>
      </c>
      <c r="AS85" s="38">
        <f>'ПРИЛОЖЕНИЕ 2.3 ОБРАЩ по ЗАБОЛ'!AC76</f>
        <v>0</v>
      </c>
      <c r="AT85" s="35">
        <f>'ПРИЛОЖЕНИЕ 2.4 УСЛУГИ'!AD76</f>
        <v>7221200</v>
      </c>
      <c r="AU85" s="38">
        <v>0</v>
      </c>
      <c r="AV85" s="38">
        <f>ДИСПАНСЕРН.НАБЛ.!N76</f>
        <v>0</v>
      </c>
      <c r="AW85" s="38">
        <f t="shared" si="17"/>
        <v>0</v>
      </c>
      <c r="AX85" s="38">
        <v>0</v>
      </c>
      <c r="AY85" s="34">
        <v>0</v>
      </c>
      <c r="AZ85" s="48">
        <v>0</v>
      </c>
      <c r="BA85" s="38"/>
      <c r="BB85" s="38"/>
      <c r="BC85" s="38"/>
      <c r="BD85" s="34">
        <v>0</v>
      </c>
      <c r="BE85" s="48">
        <v>0</v>
      </c>
      <c r="BF85" s="48">
        <v>0</v>
      </c>
      <c r="BG85" s="48"/>
      <c r="BH85" s="48">
        <v>0</v>
      </c>
      <c r="BI85" s="38"/>
      <c r="BJ85" s="38"/>
      <c r="BK85" s="38"/>
      <c r="BL85" s="50">
        <f t="shared" si="13"/>
        <v>0</v>
      </c>
    </row>
    <row r="86" spans="1:64" ht="15.75" customHeight="1" x14ac:dyDescent="0.25">
      <c r="A86" s="148">
        <v>71</v>
      </c>
      <c r="B86" s="45" t="s">
        <v>147</v>
      </c>
      <c r="C86" s="46">
        <v>760211</v>
      </c>
      <c r="D86" s="47" t="s">
        <v>340</v>
      </c>
      <c r="E86" s="38">
        <f>'ПРИЛОЖЕНИЕ 2.1 ПОСЕЩЕНИЯ С ПРОФ'!Y77</f>
        <v>0</v>
      </c>
      <c r="F86" s="34"/>
      <c r="G86" s="38">
        <f>'ПРИЛОЖЕНИЕ 2.1 ПОСЕЩЕНИЯ С ПРОФ'!S77</f>
        <v>0</v>
      </c>
      <c r="H86" s="38">
        <f>'ПРИЛОЖЕНИЕ 2.2  НЕОТЛОЖ'!E77</f>
        <v>0</v>
      </c>
      <c r="I86" s="38">
        <f>'ПРИЛОЖЕНИЕ 2.2  НЕОТЛОЖ'!G77</f>
        <v>0</v>
      </c>
      <c r="J86" s="38">
        <f>'ПРИЛОЖЕНИЕ 2.2  НЕОТЛОЖ'!Q77</f>
        <v>0</v>
      </c>
      <c r="K86" s="38">
        <f>'ПРИЛОЖЕНИЕ 2.3 ОБРАЩ по ЗАБОЛ'!E77</f>
        <v>0</v>
      </c>
      <c r="L86" s="48">
        <f>'ПРИЛОЖЕНИЕ 2.3 ОБРАЩ по ЗАБОЛ'!G77</f>
        <v>0</v>
      </c>
      <c r="M86" s="38">
        <f>'ПРИЛОЖЕНИЕ 2.3 ОБРАЩ по ЗАБОЛ'!AB77</f>
        <v>0</v>
      </c>
      <c r="N86" s="35">
        <f>'ПРИЛОЖЕНИЕ 2.4 УСЛУГИ'!AC77</f>
        <v>1521</v>
      </c>
      <c r="O86" s="48">
        <v>0</v>
      </c>
      <c r="P86" s="38">
        <f>ДИСПАНСЕРН.НАБЛ.!M77</f>
        <v>0</v>
      </c>
      <c r="Q86" s="37">
        <f t="shared" si="14"/>
        <v>0</v>
      </c>
      <c r="R86" s="38">
        <v>0</v>
      </c>
      <c r="S86" s="34">
        <v>0</v>
      </c>
      <c r="T86" s="48">
        <v>0</v>
      </c>
      <c r="U86" s="48"/>
      <c r="V86" s="48"/>
      <c r="W86" s="48"/>
      <c r="X86" s="38">
        <v>0</v>
      </c>
      <c r="Y86" s="48">
        <v>0</v>
      </c>
      <c r="Z86" s="48">
        <v>0</v>
      </c>
      <c r="AA86" s="48"/>
      <c r="AB86" s="38">
        <v>0</v>
      </c>
      <c r="AC86" s="38"/>
      <c r="AD86" s="38"/>
      <c r="AE86" s="38">
        <v>0</v>
      </c>
      <c r="AF86" s="38">
        <v>0</v>
      </c>
      <c r="AG86" s="35">
        <f t="shared" si="15"/>
        <v>2257033</v>
      </c>
      <c r="AH86" s="38">
        <f t="shared" si="16"/>
        <v>2257033</v>
      </c>
      <c r="AI86" s="442">
        <f t="shared" si="18"/>
        <v>0</v>
      </c>
      <c r="AJ86" s="442">
        <f t="shared" si="19"/>
        <v>0</v>
      </c>
      <c r="AK86" s="38">
        <f>'ПРИЛОЖЕНИЕ 2.1 ПОСЕЩЕНИЯ С ПРОФ'!Z77</f>
        <v>0</v>
      </c>
      <c r="AL86" s="38"/>
      <c r="AM86" s="38"/>
      <c r="AN86" s="38">
        <f>'ПРИЛОЖЕНИЕ 2.2  НЕОТЛОЖ'!F77</f>
        <v>0</v>
      </c>
      <c r="AO86" s="38"/>
      <c r="AP86" s="38">
        <f>'ПРИЛОЖЕНИЕ 2.2  НЕОТЛОЖ'!R77</f>
        <v>0</v>
      </c>
      <c r="AQ86" s="38">
        <f>'ПРИЛОЖЕНИЕ 2.3 ОБРАЩ по ЗАБОЛ'!F77</f>
        <v>0</v>
      </c>
      <c r="AR86" s="38">
        <f>'ПРИЛОЖЕНИЕ 2.3 ОБРАЩ по ЗАБОЛ'!H77</f>
        <v>0</v>
      </c>
      <c r="AS86" s="38">
        <f>'ПРИЛОЖЕНИЕ 2.3 ОБРАЩ по ЗАБОЛ'!AC77</f>
        <v>0</v>
      </c>
      <c r="AT86" s="35">
        <f>'ПРИЛОЖЕНИЕ 2.4 УСЛУГИ'!AD77</f>
        <v>2257033</v>
      </c>
      <c r="AU86" s="38">
        <v>0</v>
      </c>
      <c r="AV86" s="38">
        <f>ДИСПАНСЕРН.НАБЛ.!N77</f>
        <v>0</v>
      </c>
      <c r="AW86" s="38">
        <f t="shared" si="17"/>
        <v>0</v>
      </c>
      <c r="AX86" s="38">
        <v>0</v>
      </c>
      <c r="AY86" s="34">
        <v>0</v>
      </c>
      <c r="AZ86" s="48">
        <v>0</v>
      </c>
      <c r="BA86" s="38"/>
      <c r="BB86" s="38"/>
      <c r="BC86" s="38"/>
      <c r="BD86" s="34">
        <v>0</v>
      </c>
      <c r="BE86" s="48">
        <v>0</v>
      </c>
      <c r="BF86" s="48">
        <v>0</v>
      </c>
      <c r="BG86" s="48"/>
      <c r="BH86" s="48">
        <v>0</v>
      </c>
      <c r="BI86" s="38"/>
      <c r="BJ86" s="38"/>
      <c r="BK86" s="38"/>
      <c r="BL86" s="50">
        <f t="shared" si="13"/>
        <v>0</v>
      </c>
    </row>
    <row r="87" spans="1:64" ht="15.75" customHeight="1" x14ac:dyDescent="0.25">
      <c r="A87" s="44">
        <v>72</v>
      </c>
      <c r="B87" s="45" t="s">
        <v>148</v>
      </c>
      <c r="C87" s="46">
        <v>760239</v>
      </c>
      <c r="D87" s="47" t="s">
        <v>341</v>
      </c>
      <c r="E87" s="38">
        <f>'ПРИЛОЖЕНИЕ 2.1 ПОСЕЩЕНИЯ С ПРОФ'!Y78</f>
        <v>0</v>
      </c>
      <c r="F87" s="34"/>
      <c r="G87" s="38">
        <f>'ПРИЛОЖЕНИЕ 2.1 ПОСЕЩЕНИЯ С ПРОФ'!S78</f>
        <v>0</v>
      </c>
      <c r="H87" s="38">
        <f>'ПРИЛОЖЕНИЕ 2.2  НЕОТЛОЖ'!E78</f>
        <v>0</v>
      </c>
      <c r="I87" s="38">
        <f>'ПРИЛОЖЕНИЕ 2.2  НЕОТЛОЖ'!G78</f>
        <v>0</v>
      </c>
      <c r="J87" s="38">
        <f>'ПРИЛОЖЕНИЕ 2.2  НЕОТЛОЖ'!Q78</f>
        <v>0</v>
      </c>
      <c r="K87" s="38">
        <f>'ПРИЛОЖЕНИЕ 2.3 ОБРАЩ по ЗАБОЛ'!E78</f>
        <v>0</v>
      </c>
      <c r="L87" s="48">
        <f>'ПРИЛОЖЕНИЕ 2.3 ОБРАЩ по ЗАБОЛ'!G78</f>
        <v>0</v>
      </c>
      <c r="M87" s="38">
        <f>'ПРИЛОЖЕНИЕ 2.3 ОБРАЩ по ЗАБОЛ'!AB78</f>
        <v>0</v>
      </c>
      <c r="N87" s="35">
        <f>'ПРИЛОЖЕНИЕ 2.4 УСЛУГИ'!AC78</f>
        <v>60</v>
      </c>
      <c r="O87" s="48">
        <v>0</v>
      </c>
      <c r="P87" s="38">
        <f>ДИСПАНСЕРН.НАБЛ.!M78</f>
        <v>0</v>
      </c>
      <c r="Q87" s="37">
        <f t="shared" si="14"/>
        <v>0</v>
      </c>
      <c r="R87" s="38">
        <v>0</v>
      </c>
      <c r="S87" s="34">
        <v>0</v>
      </c>
      <c r="T87" s="48">
        <v>0</v>
      </c>
      <c r="U87" s="48"/>
      <c r="V87" s="48"/>
      <c r="W87" s="48"/>
      <c r="X87" s="38">
        <v>0</v>
      </c>
      <c r="Y87" s="48">
        <v>0</v>
      </c>
      <c r="Z87" s="48">
        <v>0</v>
      </c>
      <c r="AA87" s="48"/>
      <c r="AB87" s="38">
        <v>0</v>
      </c>
      <c r="AC87" s="38"/>
      <c r="AD87" s="38"/>
      <c r="AE87" s="38">
        <v>0</v>
      </c>
      <c r="AF87" s="38">
        <v>0</v>
      </c>
      <c r="AG87" s="35">
        <f t="shared" si="15"/>
        <v>579528</v>
      </c>
      <c r="AH87" s="38">
        <f t="shared" si="16"/>
        <v>579528</v>
      </c>
      <c r="AI87" s="442">
        <f t="shared" si="18"/>
        <v>0</v>
      </c>
      <c r="AJ87" s="442">
        <f t="shared" si="19"/>
        <v>0</v>
      </c>
      <c r="AK87" s="38">
        <f>'ПРИЛОЖЕНИЕ 2.1 ПОСЕЩЕНИЯ С ПРОФ'!Z78</f>
        <v>0</v>
      </c>
      <c r="AL87" s="38"/>
      <c r="AM87" s="38"/>
      <c r="AN87" s="38">
        <f>'ПРИЛОЖЕНИЕ 2.2  НЕОТЛОЖ'!F78</f>
        <v>0</v>
      </c>
      <c r="AO87" s="38"/>
      <c r="AP87" s="38">
        <f>'ПРИЛОЖЕНИЕ 2.2  НЕОТЛОЖ'!R78</f>
        <v>0</v>
      </c>
      <c r="AQ87" s="38">
        <f>'ПРИЛОЖЕНИЕ 2.3 ОБРАЩ по ЗАБОЛ'!F78</f>
        <v>0</v>
      </c>
      <c r="AR87" s="38">
        <f>'ПРИЛОЖЕНИЕ 2.3 ОБРАЩ по ЗАБОЛ'!H78</f>
        <v>0</v>
      </c>
      <c r="AS87" s="38">
        <f>'ПРИЛОЖЕНИЕ 2.3 ОБРАЩ по ЗАБОЛ'!AC78</f>
        <v>0</v>
      </c>
      <c r="AT87" s="35">
        <f>'ПРИЛОЖЕНИЕ 2.4 УСЛУГИ'!AD78</f>
        <v>579528</v>
      </c>
      <c r="AU87" s="38">
        <v>0</v>
      </c>
      <c r="AV87" s="38">
        <f>ДИСПАНСЕРН.НАБЛ.!N78</f>
        <v>0</v>
      </c>
      <c r="AW87" s="38">
        <f t="shared" si="17"/>
        <v>0</v>
      </c>
      <c r="AX87" s="38">
        <v>0</v>
      </c>
      <c r="AY87" s="34">
        <v>0</v>
      </c>
      <c r="AZ87" s="48">
        <v>0</v>
      </c>
      <c r="BA87" s="38"/>
      <c r="BB87" s="38"/>
      <c r="BC87" s="38"/>
      <c r="BD87" s="34">
        <v>0</v>
      </c>
      <c r="BE87" s="48">
        <v>0</v>
      </c>
      <c r="BF87" s="48">
        <v>0</v>
      </c>
      <c r="BG87" s="48"/>
      <c r="BH87" s="48">
        <v>0</v>
      </c>
      <c r="BI87" s="38"/>
      <c r="BJ87" s="38"/>
      <c r="BK87" s="38"/>
      <c r="BL87" s="50">
        <f t="shared" si="13"/>
        <v>0</v>
      </c>
    </row>
    <row r="88" spans="1:64" ht="15.75" customHeight="1" x14ac:dyDescent="0.25">
      <c r="A88" s="149">
        <v>73</v>
      </c>
      <c r="B88" s="45" t="s">
        <v>149</v>
      </c>
      <c r="C88" s="46">
        <v>760145</v>
      </c>
      <c r="D88" s="47" t="s">
        <v>342</v>
      </c>
      <c r="E88" s="38">
        <f>'ПРИЛОЖЕНИЕ 2.1 ПОСЕЩЕНИЯ С ПРОФ'!Y79</f>
        <v>0</v>
      </c>
      <c r="F88" s="34"/>
      <c r="G88" s="38">
        <f>'ПРИЛОЖЕНИЕ 2.1 ПОСЕЩЕНИЯ С ПРОФ'!S79</f>
        <v>0</v>
      </c>
      <c r="H88" s="38">
        <f>'ПРИЛОЖЕНИЕ 2.2  НЕОТЛОЖ'!E79</f>
        <v>0</v>
      </c>
      <c r="I88" s="38">
        <f>'ПРИЛОЖЕНИЕ 2.2  НЕОТЛОЖ'!G79</f>
        <v>0</v>
      </c>
      <c r="J88" s="38">
        <f>'ПРИЛОЖЕНИЕ 2.2  НЕОТЛОЖ'!Q79</f>
        <v>0</v>
      </c>
      <c r="K88" s="38">
        <f>'ПРИЛОЖЕНИЕ 2.3 ОБРАЩ по ЗАБОЛ'!E79</f>
        <v>0</v>
      </c>
      <c r="L88" s="48">
        <f>'ПРИЛОЖЕНИЕ 2.3 ОБРАЩ по ЗАБОЛ'!G79</f>
        <v>0</v>
      </c>
      <c r="M88" s="38">
        <f>'ПРИЛОЖЕНИЕ 2.3 ОБРАЩ по ЗАБОЛ'!AB79</f>
        <v>0</v>
      </c>
      <c r="N88" s="35">
        <f>'ПРИЛОЖЕНИЕ 2.4 УСЛУГИ'!AC79</f>
        <v>0</v>
      </c>
      <c r="O88" s="48">
        <v>0</v>
      </c>
      <c r="P88" s="38">
        <f>ДИСПАНСЕРН.НАБЛ.!M79</f>
        <v>0</v>
      </c>
      <c r="Q88" s="37">
        <f t="shared" si="14"/>
        <v>0</v>
      </c>
      <c r="R88" s="38">
        <v>0</v>
      </c>
      <c r="S88" s="34">
        <v>0</v>
      </c>
      <c r="T88" s="48">
        <v>0</v>
      </c>
      <c r="U88" s="48"/>
      <c r="V88" s="48"/>
      <c r="W88" s="48"/>
      <c r="X88" s="38">
        <v>50</v>
      </c>
      <c r="Y88" s="48">
        <v>0</v>
      </c>
      <c r="Z88" s="48">
        <v>0</v>
      </c>
      <c r="AA88" s="48"/>
      <c r="AB88" s="38">
        <v>0</v>
      </c>
      <c r="AC88" s="38"/>
      <c r="AD88" s="38"/>
      <c r="AE88" s="38">
        <v>0</v>
      </c>
      <c r="AF88" s="38">
        <v>0</v>
      </c>
      <c r="AG88" s="35">
        <f t="shared" si="15"/>
        <v>1464910</v>
      </c>
      <c r="AH88" s="38">
        <f t="shared" si="16"/>
        <v>0</v>
      </c>
      <c r="AI88" s="442">
        <f t="shared" si="18"/>
        <v>0</v>
      </c>
      <c r="AJ88" s="442">
        <f t="shared" si="19"/>
        <v>0</v>
      </c>
      <c r="AK88" s="38">
        <f>'ПРИЛОЖЕНИЕ 2.1 ПОСЕЩЕНИЯ С ПРОФ'!Z79</f>
        <v>0</v>
      </c>
      <c r="AL88" s="38"/>
      <c r="AM88" s="38"/>
      <c r="AN88" s="38">
        <f>'ПРИЛОЖЕНИЕ 2.2  НЕОТЛОЖ'!F79</f>
        <v>0</v>
      </c>
      <c r="AO88" s="38"/>
      <c r="AP88" s="38">
        <f>'ПРИЛОЖЕНИЕ 2.2  НЕОТЛОЖ'!R79</f>
        <v>0</v>
      </c>
      <c r="AQ88" s="38">
        <f>'ПРИЛОЖЕНИЕ 2.3 ОБРАЩ по ЗАБОЛ'!F79</f>
        <v>0</v>
      </c>
      <c r="AR88" s="38">
        <f>'ПРИЛОЖЕНИЕ 2.3 ОБРАЩ по ЗАБОЛ'!H79</f>
        <v>0</v>
      </c>
      <c r="AS88" s="38">
        <f>'ПРИЛОЖЕНИЕ 2.3 ОБРАЩ по ЗАБОЛ'!AC79</f>
        <v>0</v>
      </c>
      <c r="AT88" s="35">
        <f>'ПРИЛОЖЕНИЕ 2.4 УСЛУГИ'!AD79</f>
        <v>0</v>
      </c>
      <c r="AU88" s="38">
        <v>0</v>
      </c>
      <c r="AV88" s="38">
        <f>ДИСПАНСЕРН.НАБЛ.!N79</f>
        <v>0</v>
      </c>
      <c r="AW88" s="38">
        <f t="shared" si="17"/>
        <v>0</v>
      </c>
      <c r="AX88" s="38">
        <v>0</v>
      </c>
      <c r="AY88" s="34">
        <v>0</v>
      </c>
      <c r="AZ88" s="48">
        <v>0</v>
      </c>
      <c r="BA88" s="38"/>
      <c r="BB88" s="38"/>
      <c r="BC88" s="38"/>
      <c r="BD88" s="34">
        <v>1464910</v>
      </c>
      <c r="BE88" s="48">
        <v>0</v>
      </c>
      <c r="BF88" s="48">
        <v>0</v>
      </c>
      <c r="BG88" s="48"/>
      <c r="BH88" s="48">
        <v>0</v>
      </c>
      <c r="BI88" s="38"/>
      <c r="BJ88" s="38"/>
      <c r="BK88" s="38"/>
      <c r="BL88" s="50">
        <f t="shared" si="13"/>
        <v>0</v>
      </c>
    </row>
    <row r="89" spans="1:64" ht="15.75" customHeight="1" x14ac:dyDescent="0.25">
      <c r="A89" s="44">
        <v>74</v>
      </c>
      <c r="B89" s="45" t="s">
        <v>150</v>
      </c>
      <c r="C89" s="46">
        <v>760237</v>
      </c>
      <c r="D89" s="47" t="s">
        <v>151</v>
      </c>
      <c r="E89" s="38">
        <f>'ПРИЛОЖЕНИЕ 2.1 ПОСЕЩЕНИЯ С ПРОФ'!Y80</f>
        <v>0</v>
      </c>
      <c r="F89" s="34"/>
      <c r="G89" s="38">
        <f>'ПРИЛОЖЕНИЕ 2.1 ПОСЕЩЕНИЯ С ПРОФ'!S80</f>
        <v>0</v>
      </c>
      <c r="H89" s="38">
        <f>'ПРИЛОЖЕНИЕ 2.2  НЕОТЛОЖ'!E80</f>
        <v>0</v>
      </c>
      <c r="I89" s="38">
        <f>'ПРИЛОЖЕНИЕ 2.2  НЕОТЛОЖ'!G80</f>
        <v>0</v>
      </c>
      <c r="J89" s="38">
        <f>'ПРИЛОЖЕНИЕ 2.2  НЕОТЛОЖ'!Q80</f>
        <v>0</v>
      </c>
      <c r="K89" s="38">
        <f>'ПРИЛОЖЕНИЕ 2.3 ОБРАЩ по ЗАБОЛ'!E80</f>
        <v>0</v>
      </c>
      <c r="L89" s="48">
        <f>'ПРИЛОЖЕНИЕ 2.3 ОБРАЩ по ЗАБОЛ'!G80</f>
        <v>0</v>
      </c>
      <c r="M89" s="38">
        <f>'ПРИЛОЖЕНИЕ 2.3 ОБРАЩ по ЗАБОЛ'!AB80</f>
        <v>0</v>
      </c>
      <c r="N89" s="35">
        <f>'ПРИЛОЖЕНИЕ 2.4 УСЛУГИ'!AC80</f>
        <v>1765</v>
      </c>
      <c r="O89" s="48">
        <v>0</v>
      </c>
      <c r="P89" s="38">
        <f>ДИСПАНСЕРН.НАБЛ.!M80</f>
        <v>0</v>
      </c>
      <c r="Q89" s="37">
        <f t="shared" si="14"/>
        <v>0</v>
      </c>
      <c r="R89" s="38">
        <v>0</v>
      </c>
      <c r="S89" s="34">
        <v>0</v>
      </c>
      <c r="T89" s="48">
        <v>0</v>
      </c>
      <c r="U89" s="48"/>
      <c r="V89" s="48"/>
      <c r="W89" s="48"/>
      <c r="X89" s="38">
        <v>0</v>
      </c>
      <c r="Y89" s="48">
        <v>0</v>
      </c>
      <c r="Z89" s="48">
        <v>0</v>
      </c>
      <c r="AA89" s="48"/>
      <c r="AB89" s="38">
        <v>0</v>
      </c>
      <c r="AC89" s="38"/>
      <c r="AD89" s="38"/>
      <c r="AE89" s="38">
        <v>0</v>
      </c>
      <c r="AF89" s="38">
        <v>0</v>
      </c>
      <c r="AG89" s="35">
        <f t="shared" si="15"/>
        <v>6028858</v>
      </c>
      <c r="AH89" s="38">
        <f t="shared" si="16"/>
        <v>6028858</v>
      </c>
      <c r="AI89" s="442">
        <f t="shared" si="18"/>
        <v>0</v>
      </c>
      <c r="AJ89" s="442">
        <f t="shared" si="19"/>
        <v>0</v>
      </c>
      <c r="AK89" s="38">
        <f>'ПРИЛОЖЕНИЕ 2.1 ПОСЕЩЕНИЯ С ПРОФ'!Z80</f>
        <v>0</v>
      </c>
      <c r="AL89" s="38">
        <f>'ПРИЛОЖЕНИЕ 2.1 ПОСЕЩЕНИЯ С ПРОФ'!V80</f>
        <v>0</v>
      </c>
      <c r="AM89" s="38"/>
      <c r="AN89" s="38">
        <f>'ПРИЛОЖЕНИЕ 2.2  НЕОТЛОЖ'!F80</f>
        <v>0</v>
      </c>
      <c r="AO89" s="38"/>
      <c r="AP89" s="38">
        <f>'ПРИЛОЖЕНИЕ 2.2  НЕОТЛОЖ'!R80</f>
        <v>0</v>
      </c>
      <c r="AQ89" s="38">
        <f>'ПРИЛОЖЕНИЕ 2.3 ОБРАЩ по ЗАБОЛ'!F80</f>
        <v>0</v>
      </c>
      <c r="AR89" s="38">
        <f>'ПРИЛОЖЕНИЕ 2.3 ОБРАЩ по ЗАБОЛ'!H80</f>
        <v>0</v>
      </c>
      <c r="AS89" s="38">
        <f>'ПРИЛОЖЕНИЕ 2.3 ОБРАЩ по ЗАБОЛ'!AC80</f>
        <v>0</v>
      </c>
      <c r="AT89" s="35">
        <f>'ПРИЛОЖЕНИЕ 2.4 УСЛУГИ'!AD80</f>
        <v>6028858</v>
      </c>
      <c r="AU89" s="38">
        <v>0</v>
      </c>
      <c r="AV89" s="38">
        <f>ДИСПАНСЕРН.НАБЛ.!N80</f>
        <v>0</v>
      </c>
      <c r="AW89" s="38">
        <f t="shared" si="17"/>
        <v>0</v>
      </c>
      <c r="AX89" s="38">
        <v>0</v>
      </c>
      <c r="AY89" s="34">
        <v>0</v>
      </c>
      <c r="AZ89" s="48">
        <v>0</v>
      </c>
      <c r="BA89" s="38"/>
      <c r="BB89" s="38"/>
      <c r="BC89" s="38"/>
      <c r="BD89" s="34">
        <v>0</v>
      </c>
      <c r="BE89" s="48">
        <v>0</v>
      </c>
      <c r="BF89" s="48">
        <v>0</v>
      </c>
      <c r="BG89" s="48"/>
      <c r="BH89" s="48">
        <v>0</v>
      </c>
      <c r="BI89" s="38"/>
      <c r="BJ89" s="38"/>
      <c r="BK89" s="38"/>
      <c r="BL89" s="50">
        <f t="shared" si="13"/>
        <v>0</v>
      </c>
    </row>
    <row r="90" spans="1:64" ht="15.75" customHeight="1" x14ac:dyDescent="0.25">
      <c r="A90" s="149">
        <v>75</v>
      </c>
      <c r="B90" s="45" t="s">
        <v>152</v>
      </c>
      <c r="C90" s="46">
        <v>760235</v>
      </c>
      <c r="D90" s="47" t="s">
        <v>343</v>
      </c>
      <c r="E90" s="38">
        <f>'ПРИЛОЖЕНИЕ 2.1 ПОСЕЩЕНИЯ С ПРОФ'!Y81</f>
        <v>0</v>
      </c>
      <c r="F90" s="34"/>
      <c r="G90" s="38">
        <f>'ПРИЛОЖЕНИЕ 2.1 ПОСЕЩЕНИЯ С ПРОФ'!S81</f>
        <v>0</v>
      </c>
      <c r="H90" s="38">
        <f>'ПРИЛОЖЕНИЕ 2.2  НЕОТЛОЖ'!E81</f>
        <v>0</v>
      </c>
      <c r="I90" s="38">
        <f>'ПРИЛОЖЕНИЕ 2.2  НЕОТЛОЖ'!G81</f>
        <v>0</v>
      </c>
      <c r="J90" s="38">
        <f>'ПРИЛОЖЕНИЕ 2.2  НЕОТЛОЖ'!Q81</f>
        <v>0</v>
      </c>
      <c r="K90" s="38">
        <f>'ПРИЛОЖЕНИЕ 2.3 ОБРАЩ по ЗАБОЛ'!E81</f>
        <v>0</v>
      </c>
      <c r="L90" s="48">
        <f>'ПРИЛОЖЕНИЕ 2.3 ОБРАЩ по ЗАБОЛ'!G81</f>
        <v>0</v>
      </c>
      <c r="M90" s="38">
        <f>'ПРИЛОЖЕНИЕ 2.3 ОБРАЩ по ЗАБОЛ'!AB81</f>
        <v>0</v>
      </c>
      <c r="N90" s="35">
        <f>'ПРИЛОЖЕНИЕ 2.4 УСЛУГИ'!AC81</f>
        <v>0</v>
      </c>
      <c r="O90" s="48">
        <v>0</v>
      </c>
      <c r="P90" s="38">
        <f>ДИСПАНСЕРН.НАБЛ.!M81</f>
        <v>0</v>
      </c>
      <c r="Q90" s="37">
        <f t="shared" si="14"/>
        <v>0</v>
      </c>
      <c r="R90" s="38">
        <v>0</v>
      </c>
      <c r="S90" s="34">
        <v>0</v>
      </c>
      <c r="T90" s="48">
        <v>0</v>
      </c>
      <c r="U90" s="48"/>
      <c r="V90" s="48"/>
      <c r="W90" s="48"/>
      <c r="X90" s="38">
        <v>2</v>
      </c>
      <c r="Y90" s="48">
        <v>0</v>
      </c>
      <c r="Z90" s="48">
        <v>2</v>
      </c>
      <c r="AA90" s="48"/>
      <c r="AB90" s="38">
        <v>0</v>
      </c>
      <c r="AC90" s="38"/>
      <c r="AD90" s="38"/>
      <c r="AE90" s="38">
        <v>0</v>
      </c>
      <c r="AF90" s="38">
        <v>0</v>
      </c>
      <c r="AG90" s="35">
        <f t="shared" si="15"/>
        <v>190643</v>
      </c>
      <c r="AH90" s="38">
        <f t="shared" si="16"/>
        <v>0</v>
      </c>
      <c r="AI90" s="442">
        <f t="shared" si="18"/>
        <v>0</v>
      </c>
      <c r="AJ90" s="442">
        <f t="shared" si="19"/>
        <v>0</v>
      </c>
      <c r="AK90" s="38">
        <f>'ПРИЛОЖЕНИЕ 2.1 ПОСЕЩЕНИЯ С ПРОФ'!Z81</f>
        <v>0</v>
      </c>
      <c r="AL90" s="38"/>
      <c r="AM90" s="38"/>
      <c r="AN90" s="38">
        <f>'ПРИЛОЖЕНИЕ 2.2  НЕОТЛОЖ'!F81</f>
        <v>0</v>
      </c>
      <c r="AO90" s="38"/>
      <c r="AP90" s="38">
        <f>'ПРИЛОЖЕНИЕ 2.2  НЕОТЛОЖ'!R81</f>
        <v>0</v>
      </c>
      <c r="AQ90" s="38">
        <f>'ПРИЛОЖЕНИЕ 2.3 ОБРАЩ по ЗАБОЛ'!F81</f>
        <v>0</v>
      </c>
      <c r="AR90" s="38">
        <f>'ПРИЛОЖЕНИЕ 2.3 ОБРАЩ по ЗАБОЛ'!H81</f>
        <v>0</v>
      </c>
      <c r="AS90" s="38">
        <f>'ПРИЛОЖЕНИЕ 2.3 ОБРАЩ по ЗАБОЛ'!AC81</f>
        <v>0</v>
      </c>
      <c r="AT90" s="35">
        <f>'ПРИЛОЖЕНИЕ 2.4 УСЛУГИ'!AD81</f>
        <v>0</v>
      </c>
      <c r="AU90" s="38">
        <v>0</v>
      </c>
      <c r="AV90" s="38">
        <f>ДИСПАНСЕРН.НАБЛ.!N81</f>
        <v>0</v>
      </c>
      <c r="AW90" s="38">
        <f t="shared" si="17"/>
        <v>0</v>
      </c>
      <c r="AX90" s="38">
        <v>0</v>
      </c>
      <c r="AY90" s="34">
        <v>0</v>
      </c>
      <c r="AZ90" s="48">
        <v>0</v>
      </c>
      <c r="BA90" s="38"/>
      <c r="BB90" s="38"/>
      <c r="BC90" s="38"/>
      <c r="BD90" s="34">
        <v>190643</v>
      </c>
      <c r="BE90" s="48">
        <v>0</v>
      </c>
      <c r="BF90" s="48">
        <v>190643</v>
      </c>
      <c r="BG90" s="48"/>
      <c r="BH90" s="48">
        <v>0</v>
      </c>
      <c r="BI90" s="38"/>
      <c r="BJ90" s="38"/>
      <c r="BK90" s="38"/>
      <c r="BL90" s="50">
        <f t="shared" si="13"/>
        <v>0</v>
      </c>
    </row>
    <row r="91" spans="1:64" ht="15.75" customHeight="1" x14ac:dyDescent="0.25">
      <c r="A91" s="148">
        <v>76</v>
      </c>
      <c r="B91" s="45" t="s">
        <v>153</v>
      </c>
      <c r="C91" s="46">
        <v>760234</v>
      </c>
      <c r="D91" s="47" t="s">
        <v>154</v>
      </c>
      <c r="E91" s="38">
        <f>'ПРИЛОЖЕНИЕ 2.1 ПОСЕЩЕНИЯ С ПРОФ'!Y82</f>
        <v>0</v>
      </c>
      <c r="F91" s="34"/>
      <c r="G91" s="38">
        <f>'ПРИЛОЖЕНИЕ 2.1 ПОСЕЩЕНИЯ С ПРОФ'!S82</f>
        <v>0</v>
      </c>
      <c r="H91" s="38">
        <f>'ПРИЛОЖЕНИЕ 2.2  НЕОТЛОЖ'!E82</f>
        <v>0</v>
      </c>
      <c r="I91" s="38">
        <f>'ПРИЛОЖЕНИЕ 2.2  НЕОТЛОЖ'!G82</f>
        <v>0</v>
      </c>
      <c r="J91" s="38">
        <f>'ПРИЛОЖЕНИЕ 2.2  НЕОТЛОЖ'!Q82</f>
        <v>0</v>
      </c>
      <c r="K91" s="38">
        <f>'ПРИЛОЖЕНИЕ 2.3 ОБРАЩ по ЗАБОЛ'!E82</f>
        <v>0</v>
      </c>
      <c r="L91" s="48">
        <f>'ПРИЛОЖЕНИЕ 2.3 ОБРАЩ по ЗАБОЛ'!G82</f>
        <v>0</v>
      </c>
      <c r="M91" s="38">
        <f>'ПРИЛОЖЕНИЕ 2.3 ОБРАЩ по ЗАБОЛ'!AB82</f>
        <v>0</v>
      </c>
      <c r="N91" s="35">
        <f>'ПРИЛОЖЕНИЕ 2.4 УСЛУГИ'!AC82</f>
        <v>60</v>
      </c>
      <c r="O91" s="48">
        <v>0</v>
      </c>
      <c r="P91" s="38">
        <f>ДИСПАНСЕРН.НАБЛ.!M82</f>
        <v>0</v>
      </c>
      <c r="Q91" s="37">
        <f t="shared" si="14"/>
        <v>0</v>
      </c>
      <c r="R91" s="38">
        <v>0</v>
      </c>
      <c r="S91" s="34">
        <v>0</v>
      </c>
      <c r="T91" s="48">
        <v>0</v>
      </c>
      <c r="U91" s="48"/>
      <c r="V91" s="48"/>
      <c r="W91" s="48"/>
      <c r="X91" s="38">
        <v>0</v>
      </c>
      <c r="Y91" s="48">
        <v>0</v>
      </c>
      <c r="Z91" s="48">
        <v>0</v>
      </c>
      <c r="AA91" s="48"/>
      <c r="AB91" s="38">
        <v>0</v>
      </c>
      <c r="AC91" s="38"/>
      <c r="AD91" s="38"/>
      <c r="AE91" s="38">
        <v>0</v>
      </c>
      <c r="AF91" s="38">
        <v>0</v>
      </c>
      <c r="AG91" s="35">
        <f t="shared" si="15"/>
        <v>301108</v>
      </c>
      <c r="AH91" s="38">
        <f t="shared" si="16"/>
        <v>301108</v>
      </c>
      <c r="AI91" s="442">
        <f t="shared" si="18"/>
        <v>0</v>
      </c>
      <c r="AJ91" s="442">
        <f t="shared" si="19"/>
        <v>0</v>
      </c>
      <c r="AK91" s="38">
        <f>'ПРИЛОЖЕНИЕ 2.1 ПОСЕЩЕНИЯ С ПРОФ'!Z82</f>
        <v>0</v>
      </c>
      <c r="AL91" s="38"/>
      <c r="AM91" s="38"/>
      <c r="AN91" s="38">
        <f>'ПРИЛОЖЕНИЕ 2.2  НЕОТЛОЖ'!F82</f>
        <v>0</v>
      </c>
      <c r="AO91" s="38"/>
      <c r="AP91" s="38">
        <f>'ПРИЛОЖЕНИЕ 2.2  НЕОТЛОЖ'!R82</f>
        <v>0</v>
      </c>
      <c r="AQ91" s="38">
        <f>'ПРИЛОЖЕНИЕ 2.3 ОБРАЩ по ЗАБОЛ'!F82</f>
        <v>0</v>
      </c>
      <c r="AR91" s="38">
        <f>'ПРИЛОЖЕНИЕ 2.3 ОБРАЩ по ЗАБОЛ'!H82</f>
        <v>0</v>
      </c>
      <c r="AS91" s="38">
        <f>'ПРИЛОЖЕНИЕ 2.3 ОБРАЩ по ЗАБОЛ'!AC82</f>
        <v>0</v>
      </c>
      <c r="AT91" s="35">
        <f>'ПРИЛОЖЕНИЕ 2.4 УСЛУГИ'!AD82</f>
        <v>301108</v>
      </c>
      <c r="AU91" s="38">
        <v>0</v>
      </c>
      <c r="AV91" s="38">
        <f>ДИСПАНСЕРН.НАБЛ.!N82</f>
        <v>0</v>
      </c>
      <c r="AW91" s="38">
        <f t="shared" si="17"/>
        <v>0</v>
      </c>
      <c r="AX91" s="38">
        <v>0</v>
      </c>
      <c r="AY91" s="34">
        <v>0</v>
      </c>
      <c r="AZ91" s="48">
        <v>0</v>
      </c>
      <c r="BA91" s="38"/>
      <c r="BB91" s="38"/>
      <c r="BC91" s="38"/>
      <c r="BD91" s="34">
        <v>0</v>
      </c>
      <c r="BE91" s="48">
        <v>0</v>
      </c>
      <c r="BF91" s="48">
        <v>0</v>
      </c>
      <c r="BG91" s="48"/>
      <c r="BH91" s="48">
        <v>0</v>
      </c>
      <c r="BI91" s="38"/>
      <c r="BJ91" s="38"/>
      <c r="BK91" s="38"/>
      <c r="BL91" s="50">
        <f t="shared" si="13"/>
        <v>0</v>
      </c>
    </row>
    <row r="92" spans="1:64" ht="15.75" customHeight="1" x14ac:dyDescent="0.25">
      <c r="A92" s="44">
        <v>77</v>
      </c>
      <c r="B92" s="45" t="s">
        <v>155</v>
      </c>
      <c r="C92" s="46">
        <v>760243</v>
      </c>
      <c r="D92" s="47" t="s">
        <v>344</v>
      </c>
      <c r="E92" s="38">
        <f>'ПРИЛОЖЕНИЕ 2.1 ПОСЕЩЕНИЯ С ПРОФ'!Y83</f>
        <v>0</v>
      </c>
      <c r="F92" s="34"/>
      <c r="G92" s="38">
        <f>'ПРИЛОЖЕНИЕ 2.1 ПОСЕЩЕНИЯ С ПРОФ'!S83</f>
        <v>0</v>
      </c>
      <c r="H92" s="38">
        <f>'ПРИЛОЖЕНИЕ 2.2  НЕОТЛОЖ'!E83</f>
        <v>0</v>
      </c>
      <c r="I92" s="38">
        <f>'ПРИЛОЖЕНИЕ 2.2  НЕОТЛОЖ'!G83</f>
        <v>0</v>
      </c>
      <c r="J92" s="38">
        <f>'ПРИЛОЖЕНИЕ 2.2  НЕОТЛОЖ'!Q83</f>
        <v>0</v>
      </c>
      <c r="K92" s="38">
        <f>'ПРИЛОЖЕНИЕ 2.3 ОБРАЩ по ЗАБОЛ'!E83</f>
        <v>0</v>
      </c>
      <c r="L92" s="48">
        <f>'ПРИЛОЖЕНИЕ 2.3 ОБРАЩ по ЗАБОЛ'!G83</f>
        <v>0</v>
      </c>
      <c r="M92" s="38">
        <f>'ПРИЛОЖЕНИЕ 2.3 ОБРАЩ по ЗАБОЛ'!AB83</f>
        <v>0</v>
      </c>
      <c r="N92" s="35">
        <f>'ПРИЛОЖЕНИЕ 2.4 УСЛУГИ'!AC83</f>
        <v>0</v>
      </c>
      <c r="O92" s="48">
        <v>0</v>
      </c>
      <c r="P92" s="38">
        <f>ДИСПАНСЕРН.НАБЛ.!M83</f>
        <v>0</v>
      </c>
      <c r="Q92" s="37">
        <f t="shared" si="14"/>
        <v>0</v>
      </c>
      <c r="R92" s="38">
        <v>0</v>
      </c>
      <c r="S92" s="34">
        <v>0</v>
      </c>
      <c r="T92" s="48">
        <v>0</v>
      </c>
      <c r="U92" s="48"/>
      <c r="V92" s="48"/>
      <c r="W92" s="48"/>
      <c r="X92" s="38">
        <v>730</v>
      </c>
      <c r="Y92" s="48">
        <v>0</v>
      </c>
      <c r="Z92" s="48">
        <v>0</v>
      </c>
      <c r="AA92" s="48"/>
      <c r="AB92" s="38">
        <v>0</v>
      </c>
      <c r="AC92" s="38"/>
      <c r="AD92" s="38"/>
      <c r="AE92" s="38">
        <v>0</v>
      </c>
      <c r="AF92" s="38">
        <v>0</v>
      </c>
      <c r="AG92" s="35">
        <f t="shared" si="15"/>
        <v>21443147</v>
      </c>
      <c r="AH92" s="38">
        <f t="shared" si="16"/>
        <v>0</v>
      </c>
      <c r="AI92" s="442">
        <f t="shared" si="18"/>
        <v>0</v>
      </c>
      <c r="AJ92" s="442">
        <f t="shared" si="19"/>
        <v>0</v>
      </c>
      <c r="AK92" s="38">
        <f>'ПРИЛОЖЕНИЕ 2.1 ПОСЕЩЕНИЯ С ПРОФ'!Z83</f>
        <v>0</v>
      </c>
      <c r="AL92" s="38"/>
      <c r="AM92" s="38"/>
      <c r="AN92" s="38">
        <f>'ПРИЛОЖЕНИЕ 2.2  НЕОТЛОЖ'!F83</f>
        <v>0</v>
      </c>
      <c r="AO92" s="38"/>
      <c r="AP92" s="38">
        <f>'ПРИЛОЖЕНИЕ 2.2  НЕОТЛОЖ'!R83</f>
        <v>0</v>
      </c>
      <c r="AQ92" s="38">
        <f>'ПРИЛОЖЕНИЕ 2.3 ОБРАЩ по ЗАБОЛ'!F83</f>
        <v>0</v>
      </c>
      <c r="AR92" s="38">
        <f>'ПРИЛОЖЕНИЕ 2.3 ОБРАЩ по ЗАБОЛ'!H83</f>
        <v>0</v>
      </c>
      <c r="AS92" s="38">
        <f>'ПРИЛОЖЕНИЕ 2.3 ОБРАЩ по ЗАБОЛ'!AC83</f>
        <v>0</v>
      </c>
      <c r="AT92" s="35">
        <f>'ПРИЛОЖЕНИЕ 2.4 УСЛУГИ'!AD83</f>
        <v>0</v>
      </c>
      <c r="AU92" s="38">
        <v>0</v>
      </c>
      <c r="AV92" s="38">
        <f>ДИСПАНСЕРН.НАБЛ.!N83</f>
        <v>0</v>
      </c>
      <c r="AW92" s="38">
        <f t="shared" si="17"/>
        <v>0</v>
      </c>
      <c r="AX92" s="38">
        <v>0</v>
      </c>
      <c r="AY92" s="34">
        <v>0</v>
      </c>
      <c r="AZ92" s="48">
        <v>0</v>
      </c>
      <c r="BA92" s="38"/>
      <c r="BB92" s="38"/>
      <c r="BC92" s="38"/>
      <c r="BD92" s="34">
        <v>21443147</v>
      </c>
      <c r="BE92" s="48">
        <v>0</v>
      </c>
      <c r="BF92" s="48">
        <v>0</v>
      </c>
      <c r="BG92" s="48"/>
      <c r="BH92" s="48">
        <v>0</v>
      </c>
      <c r="BI92" s="38"/>
      <c r="BJ92" s="38"/>
      <c r="BK92" s="38"/>
      <c r="BL92" s="50">
        <f t="shared" si="13"/>
        <v>0</v>
      </c>
    </row>
    <row r="93" spans="1:64" ht="15.75" customHeight="1" x14ac:dyDescent="0.25">
      <c r="A93" s="149">
        <v>78</v>
      </c>
      <c r="B93" s="45" t="s">
        <v>156</v>
      </c>
      <c r="C93" s="46">
        <v>760244</v>
      </c>
      <c r="D93" s="47" t="s">
        <v>345</v>
      </c>
      <c r="E93" s="38">
        <f>'ПРИЛОЖЕНИЕ 2.1 ПОСЕЩЕНИЯ С ПРОФ'!Y84</f>
        <v>0</v>
      </c>
      <c r="F93" s="34"/>
      <c r="G93" s="38">
        <f>'ПРИЛОЖЕНИЕ 2.1 ПОСЕЩЕНИЯ С ПРОФ'!S84</f>
        <v>0</v>
      </c>
      <c r="H93" s="38">
        <f>'ПРИЛОЖЕНИЕ 2.2  НЕОТЛОЖ'!E84</f>
        <v>0</v>
      </c>
      <c r="I93" s="38">
        <f>'ПРИЛОЖЕНИЕ 2.2  НЕОТЛОЖ'!G84</f>
        <v>0</v>
      </c>
      <c r="J93" s="38">
        <f>'ПРИЛОЖЕНИЕ 2.2  НЕОТЛОЖ'!Q84</f>
        <v>0</v>
      </c>
      <c r="K93" s="38">
        <f>'ПРИЛОЖЕНИЕ 2.3 ОБРАЩ по ЗАБОЛ'!E84</f>
        <v>0</v>
      </c>
      <c r="L93" s="48">
        <f>'ПРИЛОЖЕНИЕ 2.3 ОБРАЩ по ЗАБОЛ'!G84</f>
        <v>0</v>
      </c>
      <c r="M93" s="38">
        <f>'ПРИЛОЖЕНИЕ 2.3 ОБРАЩ по ЗАБОЛ'!AB84</f>
        <v>0</v>
      </c>
      <c r="N93" s="35">
        <f>'ПРИЛОЖЕНИЕ 2.4 УСЛУГИ'!AC84</f>
        <v>0</v>
      </c>
      <c r="O93" s="48">
        <v>0</v>
      </c>
      <c r="P93" s="38">
        <f>ДИСПАНСЕРН.НАБЛ.!M84</f>
        <v>0</v>
      </c>
      <c r="Q93" s="37">
        <f t="shared" si="14"/>
        <v>0</v>
      </c>
      <c r="R93" s="38">
        <v>0</v>
      </c>
      <c r="S93" s="34">
        <v>0</v>
      </c>
      <c r="T93" s="48">
        <v>0</v>
      </c>
      <c r="U93" s="48"/>
      <c r="V93" s="48"/>
      <c r="W93" s="48"/>
      <c r="X93" s="38">
        <v>0</v>
      </c>
      <c r="Y93" s="48">
        <v>0</v>
      </c>
      <c r="Z93" s="48">
        <v>0</v>
      </c>
      <c r="AA93" s="48"/>
      <c r="AB93" s="38">
        <v>0</v>
      </c>
      <c r="AC93" s="38"/>
      <c r="AD93" s="38">
        <v>400</v>
      </c>
      <c r="AE93" s="38">
        <v>0</v>
      </c>
      <c r="AF93" s="38">
        <v>0</v>
      </c>
      <c r="AG93" s="35">
        <f t="shared" si="15"/>
        <v>1256400</v>
      </c>
      <c r="AH93" s="38">
        <f t="shared" si="16"/>
        <v>0</v>
      </c>
      <c r="AI93" s="442">
        <f t="shared" si="18"/>
        <v>0</v>
      </c>
      <c r="AJ93" s="442">
        <f t="shared" si="19"/>
        <v>0</v>
      </c>
      <c r="AK93" s="38">
        <f>'ПРИЛОЖЕНИЕ 2.1 ПОСЕЩЕНИЯ С ПРОФ'!Z84</f>
        <v>0</v>
      </c>
      <c r="AL93" s="38"/>
      <c r="AM93" s="38"/>
      <c r="AN93" s="38">
        <f>'ПРИЛОЖЕНИЕ 2.2  НЕОТЛОЖ'!F84</f>
        <v>0</v>
      </c>
      <c r="AO93" s="38"/>
      <c r="AP93" s="38">
        <f>'ПРИЛОЖЕНИЕ 2.2  НЕОТЛОЖ'!R84</f>
        <v>0</v>
      </c>
      <c r="AQ93" s="38">
        <f>'ПРИЛОЖЕНИЕ 2.3 ОБРАЩ по ЗАБОЛ'!F84</f>
        <v>0</v>
      </c>
      <c r="AR93" s="38">
        <f>'ПРИЛОЖЕНИЕ 2.3 ОБРАЩ по ЗАБОЛ'!H84</f>
        <v>0</v>
      </c>
      <c r="AS93" s="38">
        <f>'ПРИЛОЖЕНИЕ 2.3 ОБРАЩ по ЗАБОЛ'!AC84</f>
        <v>0</v>
      </c>
      <c r="AT93" s="35">
        <f>'ПРИЛОЖЕНИЕ 2.4 УСЛУГИ'!AD84</f>
        <v>0</v>
      </c>
      <c r="AU93" s="38">
        <v>0</v>
      </c>
      <c r="AV93" s="38">
        <f>ДИСПАНСЕРН.НАБЛ.!N84</f>
        <v>0</v>
      </c>
      <c r="AW93" s="38">
        <f t="shared" si="17"/>
        <v>0</v>
      </c>
      <c r="AX93" s="38">
        <v>0</v>
      </c>
      <c r="AY93" s="34">
        <v>0</v>
      </c>
      <c r="AZ93" s="48">
        <v>0</v>
      </c>
      <c r="BA93" s="38"/>
      <c r="BB93" s="38"/>
      <c r="BC93" s="38"/>
      <c r="BD93" s="34">
        <v>0</v>
      </c>
      <c r="BE93" s="48">
        <v>0</v>
      </c>
      <c r="BF93" s="48">
        <v>0</v>
      </c>
      <c r="BG93" s="48"/>
      <c r="BH93" s="48">
        <v>0</v>
      </c>
      <c r="BI93" s="38"/>
      <c r="BJ93" s="38">
        <v>1256400</v>
      </c>
      <c r="BK93" s="38"/>
      <c r="BL93" s="50">
        <f t="shared" si="13"/>
        <v>0</v>
      </c>
    </row>
    <row r="94" spans="1:64" ht="15.75" customHeight="1" x14ac:dyDescent="0.25">
      <c r="A94" s="44">
        <v>79</v>
      </c>
      <c r="B94" s="45" t="s">
        <v>157</v>
      </c>
      <c r="C94" s="46">
        <v>760249</v>
      </c>
      <c r="D94" s="47" t="s">
        <v>346</v>
      </c>
      <c r="E94" s="38">
        <f>'ПРИЛОЖЕНИЕ 2.1 ПОСЕЩЕНИЯ С ПРОФ'!Y85</f>
        <v>50</v>
      </c>
      <c r="F94" s="34"/>
      <c r="G94" s="38">
        <f>'ПРИЛОЖЕНИЕ 2.1 ПОСЕЩЕНИЯ С ПРОФ'!S85</f>
        <v>0</v>
      </c>
      <c r="H94" s="38">
        <f>'ПРИЛОЖЕНИЕ 2.2  НЕОТЛОЖ'!E85</f>
        <v>0</v>
      </c>
      <c r="I94" s="38">
        <f>'ПРИЛОЖЕНИЕ 2.2  НЕОТЛОЖ'!G85</f>
        <v>0</v>
      </c>
      <c r="J94" s="38">
        <f>'ПРИЛОЖЕНИЕ 2.2  НЕОТЛОЖ'!Q85</f>
        <v>0</v>
      </c>
      <c r="K94" s="38">
        <f>'ПРИЛОЖЕНИЕ 2.3 ОБРАЩ по ЗАБОЛ'!E85</f>
        <v>50</v>
      </c>
      <c r="L94" s="48">
        <f>'ПРИЛОЖЕНИЕ 2.3 ОБРАЩ по ЗАБОЛ'!G85</f>
        <v>0</v>
      </c>
      <c r="M94" s="38">
        <f>'ПРИЛОЖЕНИЕ 2.3 ОБРАЩ по ЗАБОЛ'!AB85</f>
        <v>0</v>
      </c>
      <c r="N94" s="35">
        <f>'ПРИЛОЖЕНИЕ 2.4 УСЛУГИ'!AC85</f>
        <v>100</v>
      </c>
      <c r="O94" s="48">
        <v>0</v>
      </c>
      <c r="P94" s="38">
        <f>ДИСПАНСЕРН.НАБЛ.!M85</f>
        <v>0</v>
      </c>
      <c r="Q94" s="37">
        <f t="shared" si="14"/>
        <v>0</v>
      </c>
      <c r="R94" s="38">
        <v>0</v>
      </c>
      <c r="S94" s="34">
        <v>0</v>
      </c>
      <c r="T94" s="48">
        <v>0</v>
      </c>
      <c r="U94" s="48"/>
      <c r="V94" s="48"/>
      <c r="W94" s="48"/>
      <c r="X94" s="38">
        <v>5</v>
      </c>
      <c r="Y94" s="48">
        <v>0</v>
      </c>
      <c r="Z94" s="48">
        <v>0</v>
      </c>
      <c r="AA94" s="48"/>
      <c r="AB94" s="38">
        <v>0</v>
      </c>
      <c r="AC94" s="38"/>
      <c r="AD94" s="38"/>
      <c r="AE94" s="38">
        <v>0</v>
      </c>
      <c r="AF94" s="38">
        <v>0</v>
      </c>
      <c r="AG94" s="35">
        <f t="shared" si="15"/>
        <v>114556</v>
      </c>
      <c r="AH94" s="38">
        <f t="shared" si="16"/>
        <v>69299</v>
      </c>
      <c r="AI94" s="442">
        <f t="shared" si="18"/>
        <v>0</v>
      </c>
      <c r="AJ94" s="442">
        <f t="shared" si="19"/>
        <v>0</v>
      </c>
      <c r="AK94" s="38">
        <f>'ПРИЛОЖЕНИЕ 2.1 ПОСЕЩЕНИЯ С ПРОФ'!Z85</f>
        <v>14080</v>
      </c>
      <c r="AL94" s="38"/>
      <c r="AM94" s="38"/>
      <c r="AN94" s="38">
        <f>'ПРИЛОЖЕНИЕ 2.2  НЕОТЛОЖ'!F85</f>
        <v>0</v>
      </c>
      <c r="AO94" s="38"/>
      <c r="AP94" s="38">
        <f>'ПРИЛОЖЕНИЕ 2.2  НЕОТЛОЖ'!R85</f>
        <v>0</v>
      </c>
      <c r="AQ94" s="38">
        <f>'ПРИЛОЖЕНИЕ 2.3 ОБРАЩ по ЗАБОЛ'!F85</f>
        <v>34433</v>
      </c>
      <c r="AR94" s="38">
        <f>'ПРИЛОЖЕНИЕ 2.3 ОБРАЩ по ЗАБОЛ'!H85</f>
        <v>0</v>
      </c>
      <c r="AS94" s="38">
        <f>'ПРИЛОЖЕНИЕ 2.3 ОБРАЩ по ЗАБОЛ'!AC85</f>
        <v>0</v>
      </c>
      <c r="AT94" s="35">
        <f>'ПРИЛОЖЕНИЕ 2.4 УСЛУГИ'!AD85</f>
        <v>20786</v>
      </c>
      <c r="AU94" s="38">
        <v>0</v>
      </c>
      <c r="AV94" s="38">
        <f>ДИСПАНСЕРН.НАБЛ.!N85</f>
        <v>0</v>
      </c>
      <c r="AW94" s="38">
        <f t="shared" si="17"/>
        <v>0</v>
      </c>
      <c r="AX94" s="38">
        <v>0</v>
      </c>
      <c r="AY94" s="34">
        <v>0</v>
      </c>
      <c r="AZ94" s="48">
        <v>0</v>
      </c>
      <c r="BA94" s="38"/>
      <c r="BB94" s="38"/>
      <c r="BC94" s="38"/>
      <c r="BD94" s="34">
        <v>45257</v>
      </c>
      <c r="BE94" s="48">
        <v>0</v>
      </c>
      <c r="BF94" s="48">
        <v>0</v>
      </c>
      <c r="BG94" s="48"/>
      <c r="BH94" s="48">
        <v>0</v>
      </c>
      <c r="BI94" s="38"/>
      <c r="BJ94" s="38"/>
      <c r="BK94" s="38"/>
      <c r="BL94" s="50">
        <f t="shared" si="13"/>
        <v>0</v>
      </c>
    </row>
    <row r="95" spans="1:64" ht="15.75" customHeight="1" x14ac:dyDescent="0.25">
      <c r="A95" s="149">
        <v>80</v>
      </c>
      <c r="B95" s="45" t="s">
        <v>158</v>
      </c>
      <c r="C95" s="46">
        <v>760250</v>
      </c>
      <c r="D95" s="47" t="s">
        <v>347</v>
      </c>
      <c r="E95" s="38">
        <f>'ПРИЛОЖЕНИЕ 2.1 ПОСЕЩЕНИЯ С ПРОФ'!Y86</f>
        <v>0</v>
      </c>
      <c r="F95" s="34"/>
      <c r="G95" s="38">
        <f>'ПРИЛОЖЕНИЕ 2.1 ПОСЕЩЕНИЯ С ПРОФ'!S86</f>
        <v>0</v>
      </c>
      <c r="H95" s="38">
        <f>'ПРИЛОЖЕНИЕ 2.2  НЕОТЛОЖ'!E86</f>
        <v>0</v>
      </c>
      <c r="I95" s="38">
        <f>'ПРИЛОЖЕНИЕ 2.2  НЕОТЛОЖ'!G86</f>
        <v>0</v>
      </c>
      <c r="J95" s="38">
        <f>'ПРИЛОЖЕНИЕ 2.2  НЕОТЛОЖ'!Q86</f>
        <v>0</v>
      </c>
      <c r="K95" s="38">
        <f>'ПРИЛОЖЕНИЕ 2.3 ОБРАЩ по ЗАБОЛ'!E86</f>
        <v>0</v>
      </c>
      <c r="L95" s="48">
        <f>'ПРИЛОЖЕНИЕ 2.3 ОБРАЩ по ЗАБОЛ'!G86</f>
        <v>0</v>
      </c>
      <c r="M95" s="38">
        <f>'ПРИЛОЖЕНИЕ 2.3 ОБРАЩ по ЗАБОЛ'!AB86</f>
        <v>0</v>
      </c>
      <c r="N95" s="35">
        <f>'ПРИЛОЖЕНИЕ 2.4 УСЛУГИ'!AC86</f>
        <v>60</v>
      </c>
      <c r="O95" s="48">
        <v>0</v>
      </c>
      <c r="P95" s="38">
        <f>ДИСПАНСЕРН.НАБЛ.!M86</f>
        <v>0</v>
      </c>
      <c r="Q95" s="37">
        <f t="shared" si="14"/>
        <v>0</v>
      </c>
      <c r="R95" s="38">
        <v>0</v>
      </c>
      <c r="S95" s="34">
        <v>0</v>
      </c>
      <c r="T95" s="48">
        <v>0</v>
      </c>
      <c r="U95" s="48"/>
      <c r="V95" s="48"/>
      <c r="W95" s="48"/>
      <c r="X95" s="38">
        <v>0</v>
      </c>
      <c r="Y95" s="48">
        <v>0</v>
      </c>
      <c r="Z95" s="48">
        <v>0</v>
      </c>
      <c r="AA95" s="48"/>
      <c r="AB95" s="38">
        <v>0</v>
      </c>
      <c r="AC95" s="38"/>
      <c r="AD95" s="38"/>
      <c r="AE95" s="38">
        <v>0</v>
      </c>
      <c r="AF95" s="38">
        <v>0</v>
      </c>
      <c r="AG95" s="35">
        <f t="shared" si="15"/>
        <v>454022</v>
      </c>
      <c r="AH95" s="38">
        <f t="shared" si="16"/>
        <v>454022</v>
      </c>
      <c r="AI95" s="442">
        <f t="shared" si="18"/>
        <v>0</v>
      </c>
      <c r="AJ95" s="442">
        <f t="shared" si="19"/>
        <v>0</v>
      </c>
      <c r="AK95" s="38">
        <f>'ПРИЛОЖЕНИЕ 2.1 ПОСЕЩЕНИЯ С ПРОФ'!Z86</f>
        <v>0</v>
      </c>
      <c r="AL95" s="38"/>
      <c r="AM95" s="38"/>
      <c r="AN95" s="38">
        <f>'ПРИЛОЖЕНИЕ 2.2  НЕОТЛОЖ'!F86</f>
        <v>0</v>
      </c>
      <c r="AO95" s="38"/>
      <c r="AP95" s="38">
        <f>'ПРИЛОЖЕНИЕ 2.2  НЕОТЛОЖ'!R86</f>
        <v>0</v>
      </c>
      <c r="AQ95" s="38">
        <f>'ПРИЛОЖЕНИЕ 2.3 ОБРАЩ по ЗАБОЛ'!F86</f>
        <v>0</v>
      </c>
      <c r="AR95" s="38">
        <f>'ПРИЛОЖЕНИЕ 2.3 ОБРАЩ по ЗАБОЛ'!H86</f>
        <v>0</v>
      </c>
      <c r="AS95" s="38">
        <f>'ПРИЛОЖЕНИЕ 2.3 ОБРАЩ по ЗАБОЛ'!AC86</f>
        <v>0</v>
      </c>
      <c r="AT95" s="35">
        <f>'ПРИЛОЖЕНИЕ 2.4 УСЛУГИ'!AD86</f>
        <v>454022</v>
      </c>
      <c r="AU95" s="38">
        <v>0</v>
      </c>
      <c r="AV95" s="38">
        <f>ДИСПАНСЕРН.НАБЛ.!N86</f>
        <v>0</v>
      </c>
      <c r="AW95" s="38">
        <f t="shared" si="17"/>
        <v>0</v>
      </c>
      <c r="AX95" s="38">
        <v>0</v>
      </c>
      <c r="AY95" s="34">
        <v>0</v>
      </c>
      <c r="AZ95" s="48">
        <v>0</v>
      </c>
      <c r="BA95" s="38"/>
      <c r="BB95" s="38"/>
      <c r="BC95" s="38"/>
      <c r="BD95" s="34">
        <v>0</v>
      </c>
      <c r="BE95" s="48">
        <v>0</v>
      </c>
      <c r="BF95" s="48">
        <v>0</v>
      </c>
      <c r="BG95" s="48"/>
      <c r="BH95" s="48">
        <v>0</v>
      </c>
      <c r="BI95" s="38"/>
      <c r="BJ95" s="38"/>
      <c r="BK95" s="38"/>
      <c r="BL95" s="50">
        <f t="shared" si="13"/>
        <v>0</v>
      </c>
    </row>
    <row r="96" spans="1:64" ht="15.75" customHeight="1" x14ac:dyDescent="0.25">
      <c r="A96" s="148">
        <v>81</v>
      </c>
      <c r="B96" s="45" t="s">
        <v>159</v>
      </c>
      <c r="C96" s="46">
        <v>760251</v>
      </c>
      <c r="D96" s="47" t="s">
        <v>348</v>
      </c>
      <c r="E96" s="38">
        <f>'ПРИЛОЖЕНИЕ 2.1 ПОСЕЩЕНИЯ С ПРОФ'!Y87</f>
        <v>0</v>
      </c>
      <c r="F96" s="34"/>
      <c r="G96" s="38">
        <f>'ПРИЛОЖЕНИЕ 2.1 ПОСЕЩЕНИЯ С ПРОФ'!S87</f>
        <v>0</v>
      </c>
      <c r="H96" s="38">
        <f>'ПРИЛОЖЕНИЕ 2.2  НЕОТЛОЖ'!E87</f>
        <v>0</v>
      </c>
      <c r="I96" s="38">
        <f>'ПРИЛОЖЕНИЕ 2.2  НЕОТЛОЖ'!G87</f>
        <v>0</v>
      </c>
      <c r="J96" s="38">
        <f>'ПРИЛОЖЕНИЕ 2.2  НЕОТЛОЖ'!Q87</f>
        <v>0</v>
      </c>
      <c r="K96" s="38">
        <f>'ПРИЛОЖЕНИЕ 2.3 ОБРАЩ по ЗАБОЛ'!E87</f>
        <v>0</v>
      </c>
      <c r="L96" s="48">
        <f>'ПРИЛОЖЕНИЕ 2.3 ОБРАЩ по ЗАБОЛ'!G87</f>
        <v>0</v>
      </c>
      <c r="M96" s="38">
        <f>'ПРИЛОЖЕНИЕ 2.3 ОБРАЩ по ЗАБОЛ'!AB87</f>
        <v>0</v>
      </c>
      <c r="N96" s="35">
        <f>'ПРИЛОЖЕНИЕ 2.4 УСЛУГИ'!AC87</f>
        <v>703</v>
      </c>
      <c r="O96" s="48">
        <v>0</v>
      </c>
      <c r="P96" s="38">
        <f>ДИСПАНСЕРН.НАБЛ.!M87</f>
        <v>0</v>
      </c>
      <c r="Q96" s="37">
        <f t="shared" si="14"/>
        <v>0</v>
      </c>
      <c r="R96" s="38">
        <v>0</v>
      </c>
      <c r="S96" s="34">
        <v>0</v>
      </c>
      <c r="T96" s="48">
        <v>0</v>
      </c>
      <c r="U96" s="48"/>
      <c r="V96" s="48"/>
      <c r="W96" s="48"/>
      <c r="X96" s="38">
        <v>0</v>
      </c>
      <c r="Y96" s="48">
        <v>0</v>
      </c>
      <c r="Z96" s="48">
        <v>0</v>
      </c>
      <c r="AA96" s="48"/>
      <c r="AB96" s="38">
        <v>0</v>
      </c>
      <c r="AC96" s="38"/>
      <c r="AD96" s="38"/>
      <c r="AE96" s="38">
        <v>0</v>
      </c>
      <c r="AF96" s="38">
        <v>0</v>
      </c>
      <c r="AG96" s="35">
        <f t="shared" si="15"/>
        <v>306129</v>
      </c>
      <c r="AH96" s="38">
        <f t="shared" si="16"/>
        <v>306129</v>
      </c>
      <c r="AI96" s="442">
        <f t="shared" si="18"/>
        <v>0</v>
      </c>
      <c r="AJ96" s="442">
        <f t="shared" si="19"/>
        <v>0</v>
      </c>
      <c r="AK96" s="38">
        <f>'ПРИЛОЖЕНИЕ 2.1 ПОСЕЩЕНИЯ С ПРОФ'!Z87</f>
        <v>0</v>
      </c>
      <c r="AL96" s="38"/>
      <c r="AM96" s="38"/>
      <c r="AN96" s="38">
        <f>'ПРИЛОЖЕНИЕ 2.2  НЕОТЛОЖ'!F87</f>
        <v>0</v>
      </c>
      <c r="AO96" s="38"/>
      <c r="AP96" s="38">
        <f>'ПРИЛОЖЕНИЕ 2.2  НЕОТЛОЖ'!R87</f>
        <v>0</v>
      </c>
      <c r="AQ96" s="38">
        <f>'ПРИЛОЖЕНИЕ 2.3 ОБРАЩ по ЗАБОЛ'!F87</f>
        <v>0</v>
      </c>
      <c r="AR96" s="38">
        <f>'ПРИЛОЖЕНИЕ 2.3 ОБРАЩ по ЗАБОЛ'!H87</f>
        <v>0</v>
      </c>
      <c r="AS96" s="38">
        <f>'ПРИЛОЖЕНИЕ 2.3 ОБРАЩ по ЗАБОЛ'!AC87</f>
        <v>0</v>
      </c>
      <c r="AT96" s="35">
        <f>'ПРИЛОЖЕНИЕ 2.4 УСЛУГИ'!AD87</f>
        <v>306129</v>
      </c>
      <c r="AU96" s="38">
        <v>0</v>
      </c>
      <c r="AV96" s="38">
        <f>ДИСПАНСЕРН.НАБЛ.!N87</f>
        <v>0</v>
      </c>
      <c r="AW96" s="38">
        <f t="shared" si="17"/>
        <v>0</v>
      </c>
      <c r="AX96" s="38">
        <v>0</v>
      </c>
      <c r="AY96" s="34">
        <v>0</v>
      </c>
      <c r="AZ96" s="48">
        <v>0</v>
      </c>
      <c r="BA96" s="38"/>
      <c r="BB96" s="38"/>
      <c r="BC96" s="38"/>
      <c r="BD96" s="34">
        <v>0</v>
      </c>
      <c r="BE96" s="48">
        <v>0</v>
      </c>
      <c r="BF96" s="48">
        <v>0</v>
      </c>
      <c r="BG96" s="48"/>
      <c r="BH96" s="48">
        <v>0</v>
      </c>
      <c r="BI96" s="38"/>
      <c r="BJ96" s="38"/>
      <c r="BK96" s="38"/>
      <c r="BL96" s="50">
        <f t="shared" si="13"/>
        <v>0</v>
      </c>
    </row>
    <row r="97" spans="1:64" ht="15.75" customHeight="1" x14ac:dyDescent="0.25">
      <c r="A97" s="44">
        <v>82</v>
      </c>
      <c r="B97" s="45" t="s">
        <v>160</v>
      </c>
      <c r="C97" s="46">
        <v>760245</v>
      </c>
      <c r="D97" s="47" t="s">
        <v>349</v>
      </c>
      <c r="E97" s="38">
        <f>'ПРИЛОЖЕНИЕ 2.1 ПОСЕЩЕНИЯ С ПРОФ'!Y88</f>
        <v>0</v>
      </c>
      <c r="F97" s="34"/>
      <c r="G97" s="38">
        <f>'ПРИЛОЖЕНИЕ 2.1 ПОСЕЩЕНИЯ С ПРОФ'!S88</f>
        <v>0</v>
      </c>
      <c r="H97" s="38">
        <f>'ПРИЛОЖЕНИЕ 2.2  НЕОТЛОЖ'!E88</f>
        <v>0</v>
      </c>
      <c r="I97" s="38">
        <f>'ПРИЛОЖЕНИЕ 2.2  НЕОТЛОЖ'!G88</f>
        <v>0</v>
      </c>
      <c r="J97" s="38">
        <f>'ПРИЛОЖЕНИЕ 2.2  НЕОТЛОЖ'!Q88</f>
        <v>0</v>
      </c>
      <c r="K97" s="38">
        <f>'ПРИЛОЖЕНИЕ 2.3 ОБРАЩ по ЗАБОЛ'!E88</f>
        <v>0</v>
      </c>
      <c r="L97" s="48">
        <f>'ПРИЛОЖЕНИЕ 2.3 ОБРАЩ по ЗАБОЛ'!G88</f>
        <v>0</v>
      </c>
      <c r="M97" s="38">
        <f>'ПРИЛОЖЕНИЕ 2.3 ОБРАЩ по ЗАБОЛ'!AB88</f>
        <v>0</v>
      </c>
      <c r="N97" s="35">
        <f>'ПРИЛОЖЕНИЕ 2.4 УСЛУГИ'!AC88</f>
        <v>715</v>
      </c>
      <c r="O97" s="48">
        <v>0</v>
      </c>
      <c r="P97" s="38">
        <f>ДИСПАНСЕРН.НАБЛ.!M88</f>
        <v>0</v>
      </c>
      <c r="Q97" s="37">
        <f t="shared" si="14"/>
        <v>0</v>
      </c>
      <c r="R97" s="38">
        <v>0</v>
      </c>
      <c r="S97" s="34">
        <v>0</v>
      </c>
      <c r="T97" s="48">
        <v>0</v>
      </c>
      <c r="U97" s="48"/>
      <c r="V97" s="48"/>
      <c r="W97" s="48"/>
      <c r="X97" s="38">
        <v>0</v>
      </c>
      <c r="Y97" s="48">
        <v>0</v>
      </c>
      <c r="Z97" s="48">
        <v>0</v>
      </c>
      <c r="AA97" s="48"/>
      <c r="AB97" s="38">
        <v>0</v>
      </c>
      <c r="AC97" s="38"/>
      <c r="AD97" s="38"/>
      <c r="AE97" s="38">
        <v>0</v>
      </c>
      <c r="AF97" s="38">
        <v>0</v>
      </c>
      <c r="AG97" s="35">
        <f t="shared" si="15"/>
        <v>437807</v>
      </c>
      <c r="AH97" s="38">
        <f t="shared" si="16"/>
        <v>437807</v>
      </c>
      <c r="AI97" s="442">
        <f t="shared" si="18"/>
        <v>0</v>
      </c>
      <c r="AJ97" s="442">
        <f t="shared" si="19"/>
        <v>0</v>
      </c>
      <c r="AK97" s="38">
        <f>'ПРИЛОЖЕНИЕ 2.1 ПОСЕЩЕНИЯ С ПРОФ'!Z88</f>
        <v>0</v>
      </c>
      <c r="AL97" s="38"/>
      <c r="AM97" s="38"/>
      <c r="AN97" s="38">
        <f>'ПРИЛОЖЕНИЕ 2.2  НЕОТЛОЖ'!F88</f>
        <v>0</v>
      </c>
      <c r="AO97" s="38"/>
      <c r="AP97" s="38">
        <f>'ПРИЛОЖЕНИЕ 2.2  НЕОТЛОЖ'!R88</f>
        <v>0</v>
      </c>
      <c r="AQ97" s="38">
        <f>'ПРИЛОЖЕНИЕ 2.3 ОБРАЩ по ЗАБОЛ'!F88</f>
        <v>0</v>
      </c>
      <c r="AR97" s="38">
        <f>'ПРИЛОЖЕНИЕ 2.3 ОБРАЩ по ЗАБОЛ'!H88</f>
        <v>0</v>
      </c>
      <c r="AS97" s="38">
        <f>'ПРИЛОЖЕНИЕ 2.3 ОБРАЩ по ЗАБОЛ'!AC88</f>
        <v>0</v>
      </c>
      <c r="AT97" s="35">
        <f>'ПРИЛОЖЕНИЕ 2.4 УСЛУГИ'!AD88</f>
        <v>437807</v>
      </c>
      <c r="AU97" s="38">
        <v>0</v>
      </c>
      <c r="AV97" s="38">
        <f>ДИСПАНСЕРН.НАБЛ.!N88</f>
        <v>0</v>
      </c>
      <c r="AW97" s="38">
        <f t="shared" si="17"/>
        <v>0</v>
      </c>
      <c r="AX97" s="38">
        <v>0</v>
      </c>
      <c r="AY97" s="34">
        <v>0</v>
      </c>
      <c r="AZ97" s="48">
        <v>0</v>
      </c>
      <c r="BA97" s="38"/>
      <c r="BB97" s="38"/>
      <c r="BC97" s="38"/>
      <c r="BD97" s="34">
        <v>0</v>
      </c>
      <c r="BE97" s="48">
        <v>0</v>
      </c>
      <c r="BF97" s="48">
        <v>0</v>
      </c>
      <c r="BG97" s="48"/>
      <c r="BH97" s="48">
        <v>0</v>
      </c>
      <c r="BI97" s="38"/>
      <c r="BJ97" s="38"/>
      <c r="BK97" s="38"/>
      <c r="BL97" s="50">
        <f t="shared" si="13"/>
        <v>0</v>
      </c>
    </row>
    <row r="98" spans="1:64" ht="15.75" customHeight="1" x14ac:dyDescent="0.25">
      <c r="A98" s="149">
        <v>83</v>
      </c>
      <c r="B98" s="45" t="s">
        <v>161</v>
      </c>
      <c r="C98" s="46">
        <v>760252</v>
      </c>
      <c r="D98" s="47" t="s">
        <v>350</v>
      </c>
      <c r="E98" s="38">
        <f>'ПРИЛОЖЕНИЕ 2.1 ПОСЕЩЕНИЯ С ПРОФ'!Y89</f>
        <v>0</v>
      </c>
      <c r="F98" s="34"/>
      <c r="G98" s="38">
        <f>'ПРИЛОЖЕНИЕ 2.1 ПОСЕЩЕНИЯ С ПРОФ'!S89</f>
        <v>0</v>
      </c>
      <c r="H98" s="38">
        <f>'ПРИЛОЖЕНИЕ 2.2  НЕОТЛОЖ'!E89</f>
        <v>0</v>
      </c>
      <c r="I98" s="38">
        <f>'ПРИЛОЖЕНИЕ 2.2  НЕОТЛОЖ'!G89</f>
        <v>0</v>
      </c>
      <c r="J98" s="38">
        <f>'ПРИЛОЖЕНИЕ 2.2  НЕОТЛОЖ'!Q89</f>
        <v>0</v>
      </c>
      <c r="K98" s="38">
        <f>'ПРИЛОЖЕНИЕ 2.3 ОБРАЩ по ЗАБОЛ'!E89</f>
        <v>0</v>
      </c>
      <c r="L98" s="48">
        <f>'ПРИЛОЖЕНИЕ 2.3 ОБРАЩ по ЗАБОЛ'!G89</f>
        <v>0</v>
      </c>
      <c r="M98" s="38">
        <f>'ПРИЛОЖЕНИЕ 2.3 ОБРАЩ по ЗАБОЛ'!AB89</f>
        <v>0</v>
      </c>
      <c r="N98" s="35">
        <f>'ПРИЛОЖЕНИЕ 2.4 УСЛУГИ'!AC89</f>
        <v>75</v>
      </c>
      <c r="O98" s="48">
        <v>0</v>
      </c>
      <c r="P98" s="38">
        <f>ДИСПАНСЕРН.НАБЛ.!M89</f>
        <v>0</v>
      </c>
      <c r="Q98" s="37">
        <f t="shared" si="14"/>
        <v>0</v>
      </c>
      <c r="R98" s="38">
        <v>0</v>
      </c>
      <c r="S98" s="34">
        <v>0</v>
      </c>
      <c r="T98" s="48">
        <v>0</v>
      </c>
      <c r="U98" s="48"/>
      <c r="V98" s="48"/>
      <c r="W98" s="48"/>
      <c r="X98" s="38">
        <v>0</v>
      </c>
      <c r="Y98" s="48">
        <v>0</v>
      </c>
      <c r="Z98" s="48">
        <v>0</v>
      </c>
      <c r="AA98" s="48"/>
      <c r="AB98" s="38">
        <v>0</v>
      </c>
      <c r="AC98" s="38"/>
      <c r="AD98" s="38"/>
      <c r="AE98" s="38">
        <v>0</v>
      </c>
      <c r="AF98" s="38">
        <v>0</v>
      </c>
      <c r="AG98" s="35">
        <f t="shared" si="15"/>
        <v>47612</v>
      </c>
      <c r="AH98" s="38">
        <f t="shared" si="16"/>
        <v>47612</v>
      </c>
      <c r="AI98" s="442">
        <f t="shared" si="18"/>
        <v>0</v>
      </c>
      <c r="AJ98" s="442">
        <f t="shared" si="19"/>
        <v>0</v>
      </c>
      <c r="AK98" s="38">
        <f>'ПРИЛОЖЕНИЕ 2.1 ПОСЕЩЕНИЯ С ПРОФ'!Z89</f>
        <v>0</v>
      </c>
      <c r="AL98" s="38"/>
      <c r="AM98" s="38"/>
      <c r="AN98" s="38">
        <f>'ПРИЛОЖЕНИЕ 2.2  НЕОТЛОЖ'!F89</f>
        <v>0</v>
      </c>
      <c r="AO98" s="38"/>
      <c r="AP98" s="38">
        <f>'ПРИЛОЖЕНИЕ 2.2  НЕОТЛОЖ'!R89</f>
        <v>0</v>
      </c>
      <c r="AQ98" s="38">
        <f>'ПРИЛОЖЕНИЕ 2.3 ОБРАЩ по ЗАБОЛ'!F89</f>
        <v>0</v>
      </c>
      <c r="AR98" s="38">
        <f>'ПРИЛОЖЕНИЕ 2.3 ОБРАЩ по ЗАБОЛ'!H89</f>
        <v>0</v>
      </c>
      <c r="AS98" s="38">
        <f>'ПРИЛОЖЕНИЕ 2.3 ОБРАЩ по ЗАБОЛ'!AC89</f>
        <v>0</v>
      </c>
      <c r="AT98" s="35">
        <f>'ПРИЛОЖЕНИЕ 2.4 УСЛУГИ'!AD89</f>
        <v>47612</v>
      </c>
      <c r="AU98" s="38">
        <v>0</v>
      </c>
      <c r="AV98" s="38">
        <f>ДИСПАНСЕРН.НАБЛ.!N89</f>
        <v>0</v>
      </c>
      <c r="AW98" s="38">
        <f t="shared" si="17"/>
        <v>0</v>
      </c>
      <c r="AX98" s="38">
        <v>0</v>
      </c>
      <c r="AY98" s="34">
        <v>0</v>
      </c>
      <c r="AZ98" s="48">
        <v>0</v>
      </c>
      <c r="BA98" s="38"/>
      <c r="BB98" s="38"/>
      <c r="BC98" s="38"/>
      <c r="BD98" s="34">
        <v>0</v>
      </c>
      <c r="BE98" s="48">
        <v>0</v>
      </c>
      <c r="BF98" s="48">
        <v>0</v>
      </c>
      <c r="BG98" s="48"/>
      <c r="BH98" s="48">
        <v>0</v>
      </c>
      <c r="BI98" s="38"/>
      <c r="BJ98" s="38"/>
      <c r="BK98" s="38"/>
      <c r="BL98" s="50">
        <f t="shared" si="13"/>
        <v>0</v>
      </c>
    </row>
    <row r="99" spans="1:64" ht="31.5" customHeight="1" x14ac:dyDescent="0.25">
      <c r="A99" s="44">
        <v>84</v>
      </c>
      <c r="B99" s="45" t="s">
        <v>162</v>
      </c>
      <c r="C99" s="46">
        <v>760253</v>
      </c>
      <c r="D99" s="47" t="s">
        <v>351</v>
      </c>
      <c r="E99" s="38">
        <f>'ПРИЛОЖЕНИЕ 2.1 ПОСЕЩЕНИЯ С ПРОФ'!Y90</f>
        <v>0</v>
      </c>
      <c r="F99" s="34"/>
      <c r="G99" s="38">
        <f>'ПРИЛОЖЕНИЕ 2.1 ПОСЕЩЕНИЯ С ПРОФ'!S90</f>
        <v>0</v>
      </c>
      <c r="H99" s="38">
        <f>'ПРИЛОЖЕНИЕ 2.2  НЕОТЛОЖ'!E90</f>
        <v>0</v>
      </c>
      <c r="I99" s="38">
        <f>'ПРИЛОЖЕНИЕ 2.2  НЕОТЛОЖ'!G90</f>
        <v>0</v>
      </c>
      <c r="J99" s="38">
        <f>'ПРИЛОЖЕНИЕ 2.2  НЕОТЛОЖ'!Q90</f>
        <v>0</v>
      </c>
      <c r="K99" s="38">
        <f>'ПРИЛОЖЕНИЕ 2.3 ОБРАЩ по ЗАБОЛ'!E90</f>
        <v>0</v>
      </c>
      <c r="L99" s="48">
        <f>'ПРИЛОЖЕНИЕ 2.3 ОБРАЩ по ЗАБОЛ'!G90</f>
        <v>0</v>
      </c>
      <c r="M99" s="38">
        <f>'ПРИЛОЖЕНИЕ 2.3 ОБРАЩ по ЗАБОЛ'!AB90</f>
        <v>0</v>
      </c>
      <c r="N99" s="35">
        <f>'ПРИЛОЖЕНИЕ 2.4 УСЛУГИ'!AC90</f>
        <v>0</v>
      </c>
      <c r="O99" s="48">
        <v>0</v>
      </c>
      <c r="P99" s="38">
        <f>ДИСПАНСЕРН.НАБЛ.!M90</f>
        <v>0</v>
      </c>
      <c r="Q99" s="37">
        <f t="shared" si="14"/>
        <v>0</v>
      </c>
      <c r="R99" s="38">
        <v>0</v>
      </c>
      <c r="S99" s="34">
        <v>0</v>
      </c>
      <c r="T99" s="48">
        <v>0</v>
      </c>
      <c r="U99" s="48"/>
      <c r="V99" s="48"/>
      <c r="W99" s="48"/>
      <c r="X99" s="38">
        <v>430</v>
      </c>
      <c r="Y99" s="48">
        <v>0</v>
      </c>
      <c r="Z99" s="48">
        <v>0</v>
      </c>
      <c r="AA99" s="48"/>
      <c r="AB99" s="38">
        <v>0</v>
      </c>
      <c r="AC99" s="38"/>
      <c r="AD99" s="38"/>
      <c r="AE99" s="38">
        <v>0</v>
      </c>
      <c r="AF99" s="38">
        <v>0</v>
      </c>
      <c r="AG99" s="35">
        <f t="shared" si="15"/>
        <v>13040362</v>
      </c>
      <c r="AH99" s="38">
        <f t="shared" si="16"/>
        <v>0</v>
      </c>
      <c r="AI99" s="442">
        <f t="shared" si="18"/>
        <v>0</v>
      </c>
      <c r="AJ99" s="442">
        <f t="shared" si="19"/>
        <v>0</v>
      </c>
      <c r="AK99" s="38">
        <f>'ПРИЛОЖЕНИЕ 2.1 ПОСЕЩЕНИЯ С ПРОФ'!Z90</f>
        <v>0</v>
      </c>
      <c r="AL99" s="38"/>
      <c r="AM99" s="38"/>
      <c r="AN99" s="38">
        <f>'ПРИЛОЖЕНИЕ 2.2  НЕОТЛОЖ'!F90</f>
        <v>0</v>
      </c>
      <c r="AO99" s="38"/>
      <c r="AP99" s="38">
        <f>'ПРИЛОЖЕНИЕ 2.2  НЕОТЛОЖ'!R90</f>
        <v>0</v>
      </c>
      <c r="AQ99" s="38">
        <f>'ПРИЛОЖЕНИЕ 2.3 ОБРАЩ по ЗАБОЛ'!F90</f>
        <v>0</v>
      </c>
      <c r="AR99" s="38">
        <f>'ПРИЛОЖЕНИЕ 2.3 ОБРАЩ по ЗАБОЛ'!H90</f>
        <v>0</v>
      </c>
      <c r="AS99" s="38">
        <f>'ПРИЛОЖЕНИЕ 2.3 ОБРАЩ по ЗАБОЛ'!AC90</f>
        <v>0</v>
      </c>
      <c r="AT99" s="35">
        <f>'ПРИЛОЖЕНИЕ 2.4 УСЛУГИ'!AD90</f>
        <v>0</v>
      </c>
      <c r="AU99" s="38">
        <v>0</v>
      </c>
      <c r="AV99" s="38">
        <f>ДИСПАНСЕРН.НАБЛ.!N90</f>
        <v>0</v>
      </c>
      <c r="AW99" s="38">
        <f t="shared" si="17"/>
        <v>0</v>
      </c>
      <c r="AX99" s="38">
        <v>0</v>
      </c>
      <c r="AY99" s="34">
        <v>0</v>
      </c>
      <c r="AZ99" s="48">
        <v>0</v>
      </c>
      <c r="BA99" s="38"/>
      <c r="BB99" s="38"/>
      <c r="BC99" s="38"/>
      <c r="BD99" s="34">
        <v>13040362</v>
      </c>
      <c r="BE99" s="48">
        <v>0</v>
      </c>
      <c r="BF99" s="48">
        <v>0</v>
      </c>
      <c r="BG99" s="48"/>
      <c r="BH99" s="48">
        <v>0</v>
      </c>
      <c r="BI99" s="38"/>
      <c r="BJ99" s="38"/>
      <c r="BK99" s="38"/>
      <c r="BL99" s="50">
        <f t="shared" si="13"/>
        <v>0</v>
      </c>
    </row>
    <row r="100" spans="1:64" ht="15.75" customHeight="1" x14ac:dyDescent="0.25">
      <c r="A100" s="149">
        <v>85</v>
      </c>
      <c r="B100" s="45" t="s">
        <v>163</v>
      </c>
      <c r="C100" s="46">
        <v>760057</v>
      </c>
      <c r="D100" s="47" t="s">
        <v>352</v>
      </c>
      <c r="E100" s="38">
        <f>'ПРИЛОЖЕНИЕ 2.1 ПОСЕЩЕНИЯ С ПРОФ'!Y91</f>
        <v>0</v>
      </c>
      <c r="F100" s="34"/>
      <c r="G100" s="38">
        <f>'ПРИЛОЖЕНИЕ 2.1 ПОСЕЩЕНИЯ С ПРОФ'!S91</f>
        <v>0</v>
      </c>
      <c r="H100" s="38">
        <f>'ПРИЛОЖЕНИЕ 2.2  НЕОТЛОЖ'!E91</f>
        <v>0</v>
      </c>
      <c r="I100" s="38">
        <f>'ПРИЛОЖЕНИЕ 2.2  НЕОТЛОЖ'!G91</f>
        <v>0</v>
      </c>
      <c r="J100" s="38">
        <f>'ПРИЛОЖЕНИЕ 2.2  НЕОТЛОЖ'!Q91</f>
        <v>0</v>
      </c>
      <c r="K100" s="38">
        <f>'ПРИЛОЖЕНИЕ 2.3 ОБРАЩ по ЗАБОЛ'!E91</f>
        <v>60</v>
      </c>
      <c r="L100" s="48">
        <f>'ПРИЛОЖЕНИЕ 2.3 ОБРАЩ по ЗАБОЛ'!G91</f>
        <v>0</v>
      </c>
      <c r="M100" s="38">
        <f>'ПРИЛОЖЕНИЕ 2.3 ОБРАЩ по ЗАБОЛ'!AB91</f>
        <v>0</v>
      </c>
      <c r="N100" s="35">
        <f>'ПРИЛОЖЕНИЕ 2.4 УСЛУГИ'!AC91</f>
        <v>0</v>
      </c>
      <c r="O100" s="48">
        <v>0</v>
      </c>
      <c r="P100" s="38">
        <f>ДИСПАНСЕРН.НАБЛ.!M91</f>
        <v>0</v>
      </c>
      <c r="Q100" s="37">
        <f t="shared" si="14"/>
        <v>0</v>
      </c>
      <c r="R100" s="38">
        <v>0</v>
      </c>
      <c r="S100" s="34">
        <v>0</v>
      </c>
      <c r="T100" s="48">
        <v>0</v>
      </c>
      <c r="U100" s="48"/>
      <c r="V100" s="48"/>
      <c r="W100" s="48"/>
      <c r="X100" s="38">
        <v>0</v>
      </c>
      <c r="Y100" s="48">
        <v>0</v>
      </c>
      <c r="Z100" s="48">
        <v>0</v>
      </c>
      <c r="AA100" s="48"/>
      <c r="AB100" s="38">
        <v>0</v>
      </c>
      <c r="AC100" s="38"/>
      <c r="AD100" s="38"/>
      <c r="AE100" s="38">
        <v>0</v>
      </c>
      <c r="AF100" s="38">
        <v>0</v>
      </c>
      <c r="AG100" s="35">
        <f t="shared" si="15"/>
        <v>63153</v>
      </c>
      <c r="AH100" s="38">
        <f t="shared" si="16"/>
        <v>63153</v>
      </c>
      <c r="AI100" s="442">
        <f t="shared" si="18"/>
        <v>0</v>
      </c>
      <c r="AJ100" s="442">
        <f t="shared" si="19"/>
        <v>0</v>
      </c>
      <c r="AK100" s="38">
        <f>'ПРИЛОЖЕНИЕ 2.1 ПОСЕЩЕНИЯ С ПРОФ'!Z91</f>
        <v>0</v>
      </c>
      <c r="AL100" s="38"/>
      <c r="AM100" s="38"/>
      <c r="AN100" s="38">
        <f>'ПРИЛОЖЕНИЕ 2.2  НЕОТЛОЖ'!F91</f>
        <v>0</v>
      </c>
      <c r="AO100" s="38"/>
      <c r="AP100" s="38">
        <f>'ПРИЛОЖЕНИЕ 2.2  НЕОТЛОЖ'!R91</f>
        <v>0</v>
      </c>
      <c r="AQ100" s="38">
        <f>'ПРИЛОЖЕНИЕ 2.3 ОБРАЩ по ЗАБОЛ'!F91</f>
        <v>63153</v>
      </c>
      <c r="AR100" s="38">
        <f>'ПРИЛОЖЕНИЕ 2.3 ОБРАЩ по ЗАБОЛ'!H91</f>
        <v>0</v>
      </c>
      <c r="AS100" s="38">
        <f>'ПРИЛОЖЕНИЕ 2.3 ОБРАЩ по ЗАБОЛ'!AC91</f>
        <v>0</v>
      </c>
      <c r="AT100" s="35">
        <f>'ПРИЛОЖЕНИЕ 2.4 УСЛУГИ'!AD91</f>
        <v>0</v>
      </c>
      <c r="AU100" s="38">
        <v>0</v>
      </c>
      <c r="AV100" s="38">
        <f>ДИСПАНСЕРН.НАБЛ.!N91</f>
        <v>0</v>
      </c>
      <c r="AW100" s="38">
        <f t="shared" si="17"/>
        <v>0</v>
      </c>
      <c r="AX100" s="38">
        <v>0</v>
      </c>
      <c r="AY100" s="34">
        <v>0</v>
      </c>
      <c r="AZ100" s="48">
        <v>0</v>
      </c>
      <c r="BA100" s="38"/>
      <c r="BB100" s="38"/>
      <c r="BC100" s="38"/>
      <c r="BD100" s="34">
        <v>0</v>
      </c>
      <c r="BE100" s="48">
        <v>0</v>
      </c>
      <c r="BF100" s="48">
        <v>0</v>
      </c>
      <c r="BG100" s="48"/>
      <c r="BH100" s="48">
        <v>0</v>
      </c>
      <c r="BI100" s="38"/>
      <c r="BJ100" s="38"/>
      <c r="BK100" s="38"/>
      <c r="BL100" s="50">
        <f t="shared" ref="BL100:BL108" si="20">AF100*86400</f>
        <v>0</v>
      </c>
    </row>
    <row r="101" spans="1:64" ht="15.75" customHeight="1" x14ac:dyDescent="0.25">
      <c r="A101" s="148">
        <v>86</v>
      </c>
      <c r="B101" s="45" t="s">
        <v>164</v>
      </c>
      <c r="C101" s="46">
        <v>760038</v>
      </c>
      <c r="D101" s="47" t="s">
        <v>353</v>
      </c>
      <c r="E101" s="38">
        <f>'ПРИЛОЖЕНИЕ 2.1 ПОСЕЩЕНИЯ С ПРОФ'!Y92</f>
        <v>0</v>
      </c>
      <c r="F101" s="34"/>
      <c r="G101" s="38">
        <f>'ПРИЛОЖЕНИЕ 2.1 ПОСЕЩЕНИЯ С ПРОФ'!S92</f>
        <v>0</v>
      </c>
      <c r="H101" s="38">
        <f>'ПРИЛОЖЕНИЕ 2.2  НЕОТЛОЖ'!E92</f>
        <v>0</v>
      </c>
      <c r="I101" s="38">
        <f>'ПРИЛОЖЕНИЕ 2.2  НЕОТЛОЖ'!G92</f>
        <v>0</v>
      </c>
      <c r="J101" s="38">
        <f>'ПРИЛОЖЕНИЕ 2.2  НЕОТЛОЖ'!Q92</f>
        <v>0</v>
      </c>
      <c r="K101" s="38">
        <f>'ПРИЛОЖЕНИЕ 2.3 ОБРАЩ по ЗАБОЛ'!E92</f>
        <v>0</v>
      </c>
      <c r="L101" s="48">
        <f>'ПРИЛОЖЕНИЕ 2.3 ОБРАЩ по ЗАБОЛ'!G92</f>
        <v>0</v>
      </c>
      <c r="M101" s="38">
        <f>'ПРИЛОЖЕНИЕ 2.3 ОБРАЩ по ЗАБОЛ'!AB92</f>
        <v>0</v>
      </c>
      <c r="N101" s="35">
        <f>'ПРИЛОЖЕНИЕ 2.4 УСЛУГИ'!AC92</f>
        <v>0</v>
      </c>
      <c r="O101" s="48">
        <v>0</v>
      </c>
      <c r="P101" s="38">
        <f>ДИСПАНСЕРН.НАБЛ.!M92</f>
        <v>0</v>
      </c>
      <c r="Q101" s="37">
        <f t="shared" si="14"/>
        <v>0</v>
      </c>
      <c r="R101" s="38">
        <v>0</v>
      </c>
      <c r="S101" s="34">
        <v>0</v>
      </c>
      <c r="T101" s="48">
        <v>0</v>
      </c>
      <c r="U101" s="48"/>
      <c r="V101" s="48"/>
      <c r="W101" s="48"/>
      <c r="X101" s="38">
        <f>500+7</f>
        <v>507</v>
      </c>
      <c r="Y101" s="48">
        <v>0</v>
      </c>
      <c r="Z101" s="48">
        <v>0</v>
      </c>
      <c r="AA101" s="48"/>
      <c r="AB101" s="38">
        <v>0</v>
      </c>
      <c r="AC101" s="38"/>
      <c r="AD101" s="38"/>
      <c r="AE101" s="38">
        <v>0</v>
      </c>
      <c r="AF101" s="38">
        <v>0</v>
      </c>
      <c r="AG101" s="35">
        <f t="shared" si="15"/>
        <v>14183059</v>
      </c>
      <c r="AH101" s="38">
        <f t="shared" si="16"/>
        <v>0</v>
      </c>
      <c r="AI101" s="442">
        <f t="shared" si="18"/>
        <v>0</v>
      </c>
      <c r="AJ101" s="442">
        <f t="shared" si="19"/>
        <v>0</v>
      </c>
      <c r="AK101" s="38">
        <f>'ПРИЛОЖЕНИЕ 2.1 ПОСЕЩЕНИЯ С ПРОФ'!Z92</f>
        <v>0</v>
      </c>
      <c r="AL101" s="38"/>
      <c r="AM101" s="38"/>
      <c r="AN101" s="38">
        <f>'ПРИЛОЖЕНИЕ 2.2  НЕОТЛОЖ'!F92</f>
        <v>0</v>
      </c>
      <c r="AO101" s="38"/>
      <c r="AP101" s="38">
        <f>'ПРИЛОЖЕНИЕ 2.2  НЕОТЛОЖ'!R92</f>
        <v>0</v>
      </c>
      <c r="AQ101" s="38">
        <f>'ПРИЛОЖЕНИЕ 2.3 ОБРАЩ по ЗАБОЛ'!F92</f>
        <v>0</v>
      </c>
      <c r="AR101" s="38">
        <f>'ПРИЛОЖЕНИЕ 2.3 ОБРАЩ по ЗАБОЛ'!H92</f>
        <v>0</v>
      </c>
      <c r="AS101" s="38">
        <f>'ПРИЛОЖЕНИЕ 2.3 ОБРАЩ по ЗАБОЛ'!AC92</f>
        <v>0</v>
      </c>
      <c r="AT101" s="35">
        <f>'ПРИЛОЖЕНИЕ 2.4 УСЛУГИ'!AD92</f>
        <v>0</v>
      </c>
      <c r="AU101" s="38">
        <v>0</v>
      </c>
      <c r="AV101" s="38">
        <f>ДИСПАНСЕРН.НАБЛ.!N92</f>
        <v>0</v>
      </c>
      <c r="AW101" s="38">
        <f t="shared" si="17"/>
        <v>0</v>
      </c>
      <c r="AX101" s="38">
        <v>0</v>
      </c>
      <c r="AY101" s="34">
        <v>0</v>
      </c>
      <c r="AZ101" s="48">
        <v>0</v>
      </c>
      <c r="BA101" s="38"/>
      <c r="BB101" s="38"/>
      <c r="BC101" s="38"/>
      <c r="BD101" s="34">
        <f>13989889+193170</f>
        <v>14183059</v>
      </c>
      <c r="BE101" s="48">
        <v>0</v>
      </c>
      <c r="BF101" s="48">
        <v>0</v>
      </c>
      <c r="BG101" s="48"/>
      <c r="BH101" s="48">
        <v>0</v>
      </c>
      <c r="BI101" s="38"/>
      <c r="BJ101" s="38"/>
      <c r="BK101" s="38"/>
      <c r="BL101" s="50">
        <f t="shared" si="20"/>
        <v>0</v>
      </c>
    </row>
    <row r="102" spans="1:64" ht="15.75" customHeight="1" x14ac:dyDescent="0.25">
      <c r="A102" s="44">
        <v>87</v>
      </c>
      <c r="B102" s="45" t="s">
        <v>165</v>
      </c>
      <c r="C102" s="46">
        <v>760053</v>
      </c>
      <c r="D102" s="47" t="s">
        <v>354</v>
      </c>
      <c r="E102" s="38">
        <f>'ПРИЛОЖЕНИЕ 2.1 ПОСЕЩЕНИЯ С ПРОФ'!Y93</f>
        <v>0</v>
      </c>
      <c r="F102" s="34"/>
      <c r="G102" s="38">
        <f>'ПРИЛОЖЕНИЕ 2.1 ПОСЕЩЕНИЯ С ПРОФ'!S93</f>
        <v>0</v>
      </c>
      <c r="H102" s="38">
        <f>'ПРИЛОЖЕНИЕ 2.2  НЕОТЛОЖ'!E93</f>
        <v>0</v>
      </c>
      <c r="I102" s="38">
        <f>'ПРИЛОЖЕНИЕ 2.2  НЕОТЛОЖ'!G93</f>
        <v>0</v>
      </c>
      <c r="J102" s="38">
        <f>'ПРИЛОЖЕНИЕ 2.2  НЕОТЛОЖ'!Q93</f>
        <v>0</v>
      </c>
      <c r="K102" s="38">
        <f>'ПРИЛОЖЕНИЕ 2.3 ОБРАЩ по ЗАБОЛ'!E93</f>
        <v>0</v>
      </c>
      <c r="L102" s="48">
        <f>'ПРИЛОЖЕНИЕ 2.3 ОБРАЩ по ЗАБОЛ'!G93</f>
        <v>0</v>
      </c>
      <c r="M102" s="38">
        <f>'ПРИЛОЖЕНИЕ 2.3 ОБРАЩ по ЗАБОЛ'!AB93</f>
        <v>0</v>
      </c>
      <c r="N102" s="35">
        <f>'ПРИЛОЖЕНИЕ 2.4 УСЛУГИ'!AC93</f>
        <v>1924</v>
      </c>
      <c r="O102" s="48">
        <v>0</v>
      </c>
      <c r="P102" s="38">
        <f>ДИСПАНСЕРН.НАБЛ.!M93</f>
        <v>0</v>
      </c>
      <c r="Q102" s="37">
        <f t="shared" si="14"/>
        <v>0</v>
      </c>
      <c r="R102" s="38">
        <v>0</v>
      </c>
      <c r="S102" s="34">
        <v>0</v>
      </c>
      <c r="T102" s="48">
        <v>0</v>
      </c>
      <c r="U102" s="48"/>
      <c r="V102" s="48"/>
      <c r="W102" s="48"/>
      <c r="X102" s="38">
        <v>0</v>
      </c>
      <c r="Y102" s="48">
        <v>0</v>
      </c>
      <c r="Z102" s="48">
        <v>0</v>
      </c>
      <c r="AA102" s="48"/>
      <c r="AB102" s="38">
        <v>0</v>
      </c>
      <c r="AC102" s="38"/>
      <c r="AD102" s="38"/>
      <c r="AE102" s="38">
        <v>0</v>
      </c>
      <c r="AF102" s="38">
        <v>0</v>
      </c>
      <c r="AG102" s="35">
        <f t="shared" si="15"/>
        <v>5121806</v>
      </c>
      <c r="AH102" s="38">
        <f t="shared" si="16"/>
        <v>5121806</v>
      </c>
      <c r="AI102" s="442">
        <f t="shared" si="18"/>
        <v>0</v>
      </c>
      <c r="AJ102" s="442">
        <f t="shared" si="19"/>
        <v>0</v>
      </c>
      <c r="AK102" s="38">
        <f>'ПРИЛОЖЕНИЕ 2.1 ПОСЕЩЕНИЯ С ПРОФ'!Z93</f>
        <v>0</v>
      </c>
      <c r="AL102" s="38"/>
      <c r="AM102" s="38"/>
      <c r="AN102" s="38">
        <f>'ПРИЛОЖЕНИЕ 2.2  НЕОТЛОЖ'!F93</f>
        <v>0</v>
      </c>
      <c r="AO102" s="38"/>
      <c r="AP102" s="38">
        <f>'ПРИЛОЖЕНИЕ 2.2  НЕОТЛОЖ'!R93</f>
        <v>0</v>
      </c>
      <c r="AQ102" s="38">
        <f>'ПРИЛОЖЕНИЕ 2.3 ОБРАЩ по ЗАБОЛ'!F93</f>
        <v>0</v>
      </c>
      <c r="AR102" s="38">
        <f>'ПРИЛОЖЕНИЕ 2.3 ОБРАЩ по ЗАБОЛ'!H93</f>
        <v>0</v>
      </c>
      <c r="AS102" s="38">
        <f>'ПРИЛОЖЕНИЕ 2.3 ОБРАЩ по ЗАБОЛ'!AC93</f>
        <v>0</v>
      </c>
      <c r="AT102" s="35">
        <f>'ПРИЛОЖЕНИЕ 2.4 УСЛУГИ'!AD93</f>
        <v>5121806</v>
      </c>
      <c r="AU102" s="38">
        <v>0</v>
      </c>
      <c r="AV102" s="38">
        <f>ДИСПАНСЕРН.НАБЛ.!N93</f>
        <v>0</v>
      </c>
      <c r="AW102" s="38">
        <f t="shared" si="17"/>
        <v>0</v>
      </c>
      <c r="AX102" s="38">
        <v>0</v>
      </c>
      <c r="AY102" s="34">
        <v>0</v>
      </c>
      <c r="AZ102" s="48">
        <v>0</v>
      </c>
      <c r="BA102" s="38"/>
      <c r="BB102" s="38"/>
      <c r="BC102" s="38"/>
      <c r="BD102" s="34">
        <v>0</v>
      </c>
      <c r="BE102" s="48">
        <v>0</v>
      </c>
      <c r="BF102" s="48">
        <v>0</v>
      </c>
      <c r="BG102" s="48"/>
      <c r="BH102" s="48">
        <v>0</v>
      </c>
      <c r="BI102" s="38"/>
      <c r="BJ102" s="38"/>
      <c r="BK102" s="38"/>
      <c r="BL102" s="50">
        <f t="shared" si="20"/>
        <v>0</v>
      </c>
    </row>
    <row r="103" spans="1:64" ht="16.5" customHeight="1" x14ac:dyDescent="0.25">
      <c r="A103" s="149">
        <v>88</v>
      </c>
      <c r="B103" s="45" t="s">
        <v>166</v>
      </c>
      <c r="C103" s="46">
        <v>760072</v>
      </c>
      <c r="D103" s="47" t="s">
        <v>355</v>
      </c>
      <c r="E103" s="38">
        <f>'ПРИЛОЖЕНИЕ 2.1 ПОСЕЩЕНИЯ С ПРОФ'!Y94</f>
        <v>30</v>
      </c>
      <c r="F103" s="34"/>
      <c r="G103" s="38">
        <f>'ПРИЛОЖЕНИЕ 2.1 ПОСЕЩЕНИЯ С ПРОФ'!S94</f>
        <v>0</v>
      </c>
      <c r="H103" s="38">
        <f>'ПРИЛОЖЕНИЕ 2.2  НЕОТЛОЖ'!E94</f>
        <v>0</v>
      </c>
      <c r="I103" s="38">
        <f>'ПРИЛОЖЕНИЕ 2.2  НЕОТЛОЖ'!G94</f>
        <v>0</v>
      </c>
      <c r="J103" s="38">
        <f>'ПРИЛОЖЕНИЕ 2.2  НЕОТЛОЖ'!Q94</f>
        <v>0</v>
      </c>
      <c r="K103" s="38">
        <f>'ПРИЛОЖЕНИЕ 2.3 ОБРАЩ по ЗАБОЛ'!E94</f>
        <v>50</v>
      </c>
      <c r="L103" s="129">
        <f>'ПРИЛОЖЕНИЕ 2.3 ОБРАЩ по ЗАБОЛ'!G94</f>
        <v>0</v>
      </c>
      <c r="M103" s="38">
        <f>'ПРИЛОЖЕНИЕ 2.3 ОБРАЩ по ЗАБОЛ'!AB94</f>
        <v>0</v>
      </c>
      <c r="N103" s="35">
        <f>'ПРИЛОЖЕНИЕ 2.4 УСЛУГИ'!AC94</f>
        <v>0</v>
      </c>
      <c r="O103" s="129">
        <v>0</v>
      </c>
      <c r="P103" s="48">
        <f>ДИСПАНСЕРН.НАБЛ.!M94</f>
        <v>0</v>
      </c>
      <c r="Q103" s="37">
        <f t="shared" si="14"/>
        <v>0</v>
      </c>
      <c r="R103" s="38">
        <v>0</v>
      </c>
      <c r="S103" s="34">
        <v>0</v>
      </c>
      <c r="T103" s="48">
        <v>0</v>
      </c>
      <c r="U103" s="48"/>
      <c r="V103" s="48"/>
      <c r="W103" s="48"/>
      <c r="X103" s="38">
        <v>0</v>
      </c>
      <c r="Y103" s="48">
        <v>0</v>
      </c>
      <c r="Z103" s="48">
        <v>0</v>
      </c>
      <c r="AA103" s="48"/>
      <c r="AB103" s="48">
        <v>0</v>
      </c>
      <c r="AC103" s="48"/>
      <c r="AD103" s="48"/>
      <c r="AE103" s="48">
        <v>0</v>
      </c>
      <c r="AF103" s="38">
        <v>0</v>
      </c>
      <c r="AG103" s="49">
        <f t="shared" si="15"/>
        <v>61798</v>
      </c>
      <c r="AH103" s="48">
        <f t="shared" si="16"/>
        <v>61798</v>
      </c>
      <c r="AI103" s="443">
        <f t="shared" si="18"/>
        <v>0</v>
      </c>
      <c r="AJ103" s="443">
        <f t="shared" si="19"/>
        <v>0</v>
      </c>
      <c r="AK103" s="48">
        <f>'ПРИЛОЖЕНИЕ 2.1 ПОСЕЩЕНИЯ С ПРОФ'!Z94</f>
        <v>22010</v>
      </c>
      <c r="AL103" s="38"/>
      <c r="AM103" s="38"/>
      <c r="AN103" s="48">
        <f>'ПРИЛОЖЕНИЕ 2.2  НЕОТЛОЖ'!F94</f>
        <v>0</v>
      </c>
      <c r="AO103" s="48"/>
      <c r="AP103" s="38">
        <f>'ПРИЛОЖЕНИЕ 2.2  НЕОТЛОЖ'!R94</f>
        <v>0</v>
      </c>
      <c r="AQ103" s="48">
        <f>'ПРИЛОЖЕНИЕ 2.3 ОБРАЩ по ЗАБОЛ'!F94</f>
        <v>39788</v>
      </c>
      <c r="AR103" s="48">
        <f>'ПРИЛОЖЕНИЕ 2.3 ОБРАЩ по ЗАБОЛ'!H94</f>
        <v>0</v>
      </c>
      <c r="AS103" s="38">
        <f>'ПРИЛОЖЕНИЕ 2.3 ОБРАЩ по ЗАБОЛ'!AC94</f>
        <v>0</v>
      </c>
      <c r="AT103" s="35">
        <f>'ПРИЛОЖЕНИЕ 2.4 УСЛУГИ'!AD94</f>
        <v>0</v>
      </c>
      <c r="AU103" s="38">
        <v>0</v>
      </c>
      <c r="AV103" s="38">
        <f>ДИСПАНСЕРН.НАБЛ.!N94</f>
        <v>0</v>
      </c>
      <c r="AW103" s="38">
        <f t="shared" si="17"/>
        <v>0</v>
      </c>
      <c r="AX103" s="38">
        <v>0</v>
      </c>
      <c r="AY103" s="34">
        <v>0</v>
      </c>
      <c r="AZ103" s="48">
        <v>0</v>
      </c>
      <c r="BA103" s="48"/>
      <c r="BB103" s="48"/>
      <c r="BC103" s="48"/>
      <c r="BD103" s="34">
        <v>0</v>
      </c>
      <c r="BE103" s="48">
        <v>0</v>
      </c>
      <c r="BF103" s="48">
        <v>0</v>
      </c>
      <c r="BG103" s="48"/>
      <c r="BH103" s="48">
        <v>0</v>
      </c>
      <c r="BI103" s="48"/>
      <c r="BJ103" s="48"/>
      <c r="BK103" s="38"/>
      <c r="BL103" s="50">
        <f t="shared" si="20"/>
        <v>0</v>
      </c>
    </row>
    <row r="104" spans="1:64" ht="16.5" customHeight="1" x14ac:dyDescent="0.25">
      <c r="A104" s="44">
        <v>89</v>
      </c>
      <c r="B104" s="45" t="s">
        <v>281</v>
      </c>
      <c r="C104" s="45">
        <v>760095</v>
      </c>
      <c r="D104" s="147" t="s">
        <v>356</v>
      </c>
      <c r="E104" s="38">
        <f>'ПРИЛОЖЕНИЕ 2.1 ПОСЕЩЕНИЯ С ПРОФ'!Y95</f>
        <v>0</v>
      </c>
      <c r="F104" s="129"/>
      <c r="G104" s="38">
        <f>'ПРИЛОЖЕНИЕ 2.1 ПОСЕЩЕНИЯ С ПРОФ'!S95</f>
        <v>0</v>
      </c>
      <c r="H104" s="38">
        <f>'ПРИЛОЖЕНИЕ 2.2  НЕОТЛОЖ'!E95</f>
        <v>0</v>
      </c>
      <c r="I104" s="38">
        <f>'ПРИЛОЖЕНИЕ 2.2  НЕОТЛОЖ'!G95</f>
        <v>0</v>
      </c>
      <c r="J104" s="38">
        <f>'ПРИЛОЖЕНИЕ 2.2  НЕОТЛОЖ'!Q95</f>
        <v>0</v>
      </c>
      <c r="K104" s="38">
        <f>'ПРИЛОЖЕНИЕ 2.3 ОБРАЩ по ЗАБОЛ'!E95</f>
        <v>0</v>
      </c>
      <c r="L104" s="129">
        <f>'ПРИЛОЖЕНИЕ 2.3 ОБРАЩ по ЗАБОЛ'!G95</f>
        <v>0</v>
      </c>
      <c r="M104" s="38">
        <f>'ПРИЛОЖЕНИЕ 2.3 ОБРАЩ по ЗАБОЛ'!AB95</f>
        <v>0</v>
      </c>
      <c r="N104" s="35">
        <f>'ПРИЛОЖЕНИЕ 2.4 УСЛУГИ'!AC95</f>
        <v>1704</v>
      </c>
      <c r="O104" s="129">
        <v>0</v>
      </c>
      <c r="P104" s="48">
        <f>ДИСПАНСЕРН.НАБЛ.!M95</f>
        <v>0</v>
      </c>
      <c r="Q104" s="37">
        <f t="shared" si="14"/>
        <v>0</v>
      </c>
      <c r="R104" s="38">
        <v>0</v>
      </c>
      <c r="S104" s="34">
        <v>0</v>
      </c>
      <c r="T104" s="48">
        <v>0</v>
      </c>
      <c r="U104" s="48"/>
      <c r="V104" s="48"/>
      <c r="W104" s="48"/>
      <c r="X104" s="38">
        <v>0</v>
      </c>
      <c r="Y104" s="48">
        <v>0</v>
      </c>
      <c r="Z104" s="48">
        <v>0</v>
      </c>
      <c r="AA104" s="48"/>
      <c r="AB104" s="48">
        <v>0</v>
      </c>
      <c r="AC104" s="48"/>
      <c r="AD104" s="48"/>
      <c r="AE104" s="48">
        <v>0</v>
      </c>
      <c r="AF104" s="38">
        <v>0</v>
      </c>
      <c r="AG104" s="49">
        <f t="shared" si="15"/>
        <v>5821527</v>
      </c>
      <c r="AH104" s="48">
        <f t="shared" si="16"/>
        <v>5821527</v>
      </c>
      <c r="AI104" s="443">
        <f t="shared" si="18"/>
        <v>0</v>
      </c>
      <c r="AJ104" s="443">
        <f t="shared" si="19"/>
        <v>0</v>
      </c>
      <c r="AK104" s="48">
        <f>'ПРИЛОЖЕНИЕ 2.1 ПОСЕЩЕНИЯ С ПРОФ'!Z95</f>
        <v>0</v>
      </c>
      <c r="AL104" s="38"/>
      <c r="AM104" s="38"/>
      <c r="AN104" s="48">
        <f>'ПРИЛОЖЕНИЕ 2.2  НЕОТЛОЖ'!F95</f>
        <v>0</v>
      </c>
      <c r="AO104" s="48"/>
      <c r="AP104" s="38">
        <f>'ПРИЛОЖЕНИЕ 2.2  НЕОТЛОЖ'!R95</f>
        <v>0</v>
      </c>
      <c r="AQ104" s="48">
        <f>'ПРИЛОЖЕНИЕ 2.3 ОБРАЩ по ЗАБОЛ'!F95</f>
        <v>0</v>
      </c>
      <c r="AR104" s="48">
        <f>'ПРИЛОЖЕНИЕ 2.3 ОБРАЩ по ЗАБОЛ'!H95</f>
        <v>0</v>
      </c>
      <c r="AS104" s="38">
        <f>'ПРИЛОЖЕНИЕ 2.3 ОБРАЩ по ЗАБОЛ'!AC95</f>
        <v>0</v>
      </c>
      <c r="AT104" s="35">
        <f>'ПРИЛОЖЕНИЕ 2.4 УСЛУГИ'!AD95</f>
        <v>5821527</v>
      </c>
      <c r="AU104" s="38">
        <v>0</v>
      </c>
      <c r="AV104" s="38">
        <f>ДИСПАНСЕРН.НАБЛ.!N95</f>
        <v>0</v>
      </c>
      <c r="AW104" s="38">
        <f t="shared" si="17"/>
        <v>0</v>
      </c>
      <c r="AX104" s="38">
        <v>0</v>
      </c>
      <c r="AY104" s="34">
        <v>0</v>
      </c>
      <c r="AZ104" s="48">
        <v>0</v>
      </c>
      <c r="BA104" s="48"/>
      <c r="BB104" s="48"/>
      <c r="BC104" s="48"/>
      <c r="BD104" s="34">
        <v>0</v>
      </c>
      <c r="BE104" s="48">
        <v>0</v>
      </c>
      <c r="BF104" s="48">
        <v>0</v>
      </c>
      <c r="BG104" s="48"/>
      <c r="BH104" s="48">
        <v>0</v>
      </c>
      <c r="BI104" s="48"/>
      <c r="BJ104" s="48"/>
      <c r="BK104" s="38"/>
      <c r="BL104" s="50">
        <f t="shared" si="20"/>
        <v>0</v>
      </c>
    </row>
    <row r="105" spans="1:64" ht="16.5" customHeight="1" x14ac:dyDescent="0.25">
      <c r="A105" s="149">
        <v>90</v>
      </c>
      <c r="B105" s="45" t="s">
        <v>361</v>
      </c>
      <c r="C105" s="45">
        <v>760064</v>
      </c>
      <c r="D105" s="147" t="s">
        <v>357</v>
      </c>
      <c r="E105" s="38">
        <f>'ПРИЛОЖЕНИЕ 2.1 ПОСЕЩЕНИЯ С ПРОФ'!Y96</f>
        <v>50</v>
      </c>
      <c r="F105" s="129"/>
      <c r="G105" s="38">
        <f>'ПРИЛОЖЕНИЕ 2.1 ПОСЕЩЕНИЯ С ПРОФ'!S96</f>
        <v>0</v>
      </c>
      <c r="H105" s="38">
        <f>'ПРИЛОЖЕНИЕ 2.2  НЕОТЛОЖ'!E96</f>
        <v>0</v>
      </c>
      <c r="I105" s="38">
        <f>'ПРИЛОЖЕНИЕ 2.2  НЕОТЛОЖ'!G96</f>
        <v>0</v>
      </c>
      <c r="J105" s="38">
        <f>'ПРИЛОЖЕНИЕ 2.2  НЕОТЛОЖ'!Q96</f>
        <v>0</v>
      </c>
      <c r="K105" s="38">
        <f>'ПРИЛОЖЕНИЕ 2.3 ОБРАЩ по ЗАБОЛ'!E96</f>
        <v>50</v>
      </c>
      <c r="L105" s="129">
        <f>'ПРИЛОЖЕНИЕ 2.3 ОБРАЩ по ЗАБОЛ'!G96</f>
        <v>0</v>
      </c>
      <c r="M105" s="38">
        <f>'ПРИЛОЖЕНИЕ 2.3 ОБРАЩ по ЗАБОЛ'!AB96</f>
        <v>0</v>
      </c>
      <c r="N105" s="35">
        <f>'ПРИЛОЖЕНИЕ 2.4 УСЛУГИ'!AC96</f>
        <v>100</v>
      </c>
      <c r="O105" s="129">
        <v>0</v>
      </c>
      <c r="P105" s="48">
        <f>ДИСПАНСЕРН.НАБЛ.!M96</f>
        <v>0</v>
      </c>
      <c r="Q105" s="37">
        <f t="shared" si="14"/>
        <v>0</v>
      </c>
      <c r="R105" s="38">
        <v>0</v>
      </c>
      <c r="S105" s="34">
        <v>0</v>
      </c>
      <c r="T105" s="48">
        <v>0</v>
      </c>
      <c r="U105" s="48"/>
      <c r="V105" s="48"/>
      <c r="W105" s="48"/>
      <c r="X105" s="38">
        <v>10</v>
      </c>
      <c r="Y105" s="48">
        <v>0</v>
      </c>
      <c r="Z105" s="48">
        <v>0</v>
      </c>
      <c r="AA105" s="48"/>
      <c r="AB105" s="48">
        <v>0</v>
      </c>
      <c r="AC105" s="48"/>
      <c r="AD105" s="48"/>
      <c r="AE105" s="48">
        <v>0</v>
      </c>
      <c r="AF105" s="38">
        <v>0</v>
      </c>
      <c r="AG105" s="49">
        <f t="shared" si="15"/>
        <v>221980</v>
      </c>
      <c r="AH105" s="48">
        <f t="shared" si="16"/>
        <v>109551</v>
      </c>
      <c r="AI105" s="443">
        <f t="shared" si="18"/>
        <v>0</v>
      </c>
      <c r="AJ105" s="443">
        <f t="shared" si="19"/>
        <v>0</v>
      </c>
      <c r="AK105" s="48">
        <f>'ПРИЛОЖЕНИЕ 2.1 ПОСЕЩЕНИЯ С ПРОФ'!Z96</f>
        <v>16651</v>
      </c>
      <c r="AL105" s="38"/>
      <c r="AM105" s="38"/>
      <c r="AN105" s="48">
        <f>'ПРИЛОЖЕНИЕ 2.2  НЕОТЛОЖ'!F96</f>
        <v>0</v>
      </c>
      <c r="AO105" s="48"/>
      <c r="AP105" s="38">
        <f>'ПРИЛОЖЕНИЕ 2.2  НЕОТЛОЖ'!R96</f>
        <v>0</v>
      </c>
      <c r="AQ105" s="48">
        <f>'ПРИЛОЖЕНИЕ 2.3 ОБРАЩ по ЗАБОЛ'!F96</f>
        <v>46985</v>
      </c>
      <c r="AR105" s="48">
        <f>'ПРИЛОЖЕНИЕ 2.3 ОБРАЩ по ЗАБОЛ'!H96</f>
        <v>0</v>
      </c>
      <c r="AS105" s="38">
        <f>'ПРИЛОЖЕНИЕ 2.3 ОБРАЩ по ЗАБОЛ'!AC96</f>
        <v>0</v>
      </c>
      <c r="AT105" s="35">
        <f>'ПРИЛОЖЕНИЕ 2.4 УСЛУГИ'!AD96</f>
        <v>45915</v>
      </c>
      <c r="AU105" s="38">
        <v>0</v>
      </c>
      <c r="AV105" s="38">
        <f>ДИСПАНСЕРН.НАБЛ.!N96</f>
        <v>0</v>
      </c>
      <c r="AW105" s="38">
        <f t="shared" si="17"/>
        <v>0</v>
      </c>
      <c r="AX105" s="38">
        <v>0</v>
      </c>
      <c r="AY105" s="34">
        <v>0</v>
      </c>
      <c r="AZ105" s="48">
        <v>0</v>
      </c>
      <c r="BA105" s="48"/>
      <c r="BB105" s="48"/>
      <c r="BC105" s="48"/>
      <c r="BD105" s="34">
        <v>112429</v>
      </c>
      <c r="BE105" s="48">
        <v>0</v>
      </c>
      <c r="BF105" s="48">
        <v>0</v>
      </c>
      <c r="BG105" s="48"/>
      <c r="BH105" s="48">
        <v>0</v>
      </c>
      <c r="BI105" s="48"/>
      <c r="BJ105" s="48"/>
      <c r="BK105" s="38"/>
      <c r="BL105" s="50">
        <f t="shared" si="20"/>
        <v>0</v>
      </c>
    </row>
    <row r="106" spans="1:64" ht="16.5" customHeight="1" x14ac:dyDescent="0.25">
      <c r="A106" s="148">
        <v>91</v>
      </c>
      <c r="B106" s="45" t="s">
        <v>362</v>
      </c>
      <c r="C106" s="45">
        <v>760073</v>
      </c>
      <c r="D106" s="147" t="s">
        <v>358</v>
      </c>
      <c r="E106" s="38">
        <f>'ПРИЛОЖЕНИЕ 2.1 ПОСЕЩЕНИЯ С ПРОФ'!Y97</f>
        <v>0</v>
      </c>
      <c r="F106" s="129"/>
      <c r="G106" s="38">
        <f>'ПРИЛОЖЕНИЕ 2.1 ПОСЕЩЕНИЯ С ПРОФ'!S97</f>
        <v>0</v>
      </c>
      <c r="H106" s="38">
        <f>'ПРИЛОЖЕНИЕ 2.2  НЕОТЛОЖ'!E97</f>
        <v>0</v>
      </c>
      <c r="I106" s="38">
        <f>'ПРИЛОЖЕНИЕ 2.2  НЕОТЛОЖ'!G97</f>
        <v>0</v>
      </c>
      <c r="J106" s="38">
        <f>'ПРИЛОЖЕНИЕ 2.2  НЕОТЛОЖ'!Q97</f>
        <v>0</v>
      </c>
      <c r="K106" s="38">
        <f>'ПРИЛОЖЕНИЕ 2.3 ОБРАЩ по ЗАБОЛ'!E97</f>
        <v>0</v>
      </c>
      <c r="L106" s="129">
        <f>'ПРИЛОЖЕНИЕ 2.3 ОБРАЩ по ЗАБОЛ'!G97</f>
        <v>0</v>
      </c>
      <c r="M106" s="38">
        <f>'ПРИЛОЖЕНИЕ 2.3 ОБРАЩ по ЗАБОЛ'!AB97</f>
        <v>0</v>
      </c>
      <c r="N106" s="35">
        <f>'ПРИЛОЖЕНИЕ 2.4 УСЛУГИ'!AC97</f>
        <v>0</v>
      </c>
      <c r="O106" s="129">
        <v>0</v>
      </c>
      <c r="P106" s="48">
        <f>ДИСПАНСЕРН.НАБЛ.!M97</f>
        <v>0</v>
      </c>
      <c r="Q106" s="37">
        <f t="shared" si="14"/>
        <v>0</v>
      </c>
      <c r="R106" s="38">
        <v>0</v>
      </c>
      <c r="S106" s="34">
        <v>0</v>
      </c>
      <c r="T106" s="48">
        <v>0</v>
      </c>
      <c r="U106" s="48"/>
      <c r="V106" s="48"/>
      <c r="W106" s="48"/>
      <c r="X106" s="38">
        <v>0</v>
      </c>
      <c r="Y106" s="48">
        <v>0</v>
      </c>
      <c r="Z106" s="48">
        <v>0</v>
      </c>
      <c r="AA106" s="48"/>
      <c r="AB106" s="48">
        <v>0</v>
      </c>
      <c r="AC106" s="48"/>
      <c r="AD106" s="48"/>
      <c r="AE106" s="48">
        <v>0</v>
      </c>
      <c r="AF106" s="38">
        <v>0</v>
      </c>
      <c r="AG106" s="49">
        <f t="shared" si="15"/>
        <v>0</v>
      </c>
      <c r="AH106" s="48">
        <f t="shared" si="16"/>
        <v>0</v>
      </c>
      <c r="AI106" s="443">
        <f t="shared" si="18"/>
        <v>0</v>
      </c>
      <c r="AJ106" s="443">
        <f t="shared" si="19"/>
        <v>0</v>
      </c>
      <c r="AK106" s="48">
        <f>'ПРИЛОЖЕНИЕ 2.1 ПОСЕЩЕНИЯ С ПРОФ'!Z97</f>
        <v>0</v>
      </c>
      <c r="AL106" s="38"/>
      <c r="AM106" s="38"/>
      <c r="AN106" s="48">
        <f>'ПРИЛОЖЕНИЕ 2.2  НЕОТЛОЖ'!F97</f>
        <v>0</v>
      </c>
      <c r="AO106" s="48"/>
      <c r="AP106" s="38">
        <f>'ПРИЛОЖЕНИЕ 2.2  НЕОТЛОЖ'!R97</f>
        <v>0</v>
      </c>
      <c r="AQ106" s="48">
        <f>'ПРИЛОЖЕНИЕ 2.3 ОБРАЩ по ЗАБОЛ'!F97</f>
        <v>0</v>
      </c>
      <c r="AR106" s="48">
        <f>'ПРИЛОЖЕНИЕ 2.3 ОБРАЩ по ЗАБОЛ'!H97</f>
        <v>0</v>
      </c>
      <c r="AS106" s="38">
        <f>'ПРИЛОЖЕНИЕ 2.3 ОБРАЩ по ЗАБОЛ'!AC97</f>
        <v>0</v>
      </c>
      <c r="AT106" s="35">
        <f>'ПРИЛОЖЕНИЕ 2.4 УСЛУГИ'!AD97</f>
        <v>0</v>
      </c>
      <c r="AU106" s="38">
        <v>0</v>
      </c>
      <c r="AV106" s="38">
        <f>ДИСПАНСЕРН.НАБЛ.!N97</f>
        <v>0</v>
      </c>
      <c r="AW106" s="38">
        <f t="shared" si="17"/>
        <v>0</v>
      </c>
      <c r="AX106" s="38">
        <v>0</v>
      </c>
      <c r="AY106" s="34">
        <v>0</v>
      </c>
      <c r="AZ106" s="48">
        <v>0</v>
      </c>
      <c r="BA106" s="48"/>
      <c r="BB106" s="48"/>
      <c r="BC106" s="48"/>
      <c r="BD106" s="34">
        <v>0</v>
      </c>
      <c r="BE106" s="48">
        <v>0</v>
      </c>
      <c r="BF106" s="48">
        <v>0</v>
      </c>
      <c r="BG106" s="48"/>
      <c r="BH106" s="48">
        <v>0</v>
      </c>
      <c r="BI106" s="48"/>
      <c r="BJ106" s="48"/>
      <c r="BK106" s="38"/>
      <c r="BL106" s="50">
        <f t="shared" si="20"/>
        <v>0</v>
      </c>
    </row>
    <row r="107" spans="1:64" ht="16.5" customHeight="1" x14ac:dyDescent="0.25">
      <c r="A107" s="44">
        <v>92</v>
      </c>
      <c r="B107" s="45" t="s">
        <v>363</v>
      </c>
      <c r="C107" s="45">
        <v>760101</v>
      </c>
      <c r="D107" s="147" t="s">
        <v>359</v>
      </c>
      <c r="E107" s="38">
        <f>'ПРИЛОЖЕНИЕ 2.1 ПОСЕЩЕНИЯ С ПРОФ'!Y98</f>
        <v>0</v>
      </c>
      <c r="F107" s="129"/>
      <c r="G107" s="38">
        <f>'ПРИЛОЖЕНИЕ 2.1 ПОСЕЩЕНИЯ С ПРОФ'!S98</f>
        <v>0</v>
      </c>
      <c r="H107" s="38">
        <f>'ПРИЛОЖЕНИЕ 2.2  НЕОТЛОЖ'!E98</f>
        <v>0</v>
      </c>
      <c r="I107" s="38">
        <f>'ПРИЛОЖЕНИЕ 2.2  НЕОТЛОЖ'!G98</f>
        <v>0</v>
      </c>
      <c r="J107" s="38">
        <f>'ПРИЛОЖЕНИЕ 2.2  НЕОТЛОЖ'!Q98</f>
        <v>0</v>
      </c>
      <c r="K107" s="38">
        <f>'ПРИЛОЖЕНИЕ 2.3 ОБРАЩ по ЗАБОЛ'!E98</f>
        <v>0</v>
      </c>
      <c r="L107" s="129">
        <f>'ПРИЛОЖЕНИЕ 2.3 ОБРАЩ по ЗАБОЛ'!G98</f>
        <v>0</v>
      </c>
      <c r="M107" s="38">
        <f>'ПРИЛОЖЕНИЕ 2.3 ОБРАЩ по ЗАБОЛ'!AB98</f>
        <v>0</v>
      </c>
      <c r="N107" s="35">
        <f>'ПРИЛОЖЕНИЕ 2.4 УСЛУГИ'!AC98</f>
        <v>0</v>
      </c>
      <c r="O107" s="129">
        <v>0</v>
      </c>
      <c r="P107" s="48">
        <f>ДИСПАНСЕРН.НАБЛ.!M98</f>
        <v>0</v>
      </c>
      <c r="Q107" s="37">
        <f t="shared" si="14"/>
        <v>0</v>
      </c>
      <c r="R107" s="38">
        <v>0</v>
      </c>
      <c r="S107" s="34">
        <v>0</v>
      </c>
      <c r="T107" s="48">
        <v>0</v>
      </c>
      <c r="U107" s="48"/>
      <c r="V107" s="48"/>
      <c r="W107" s="48"/>
      <c r="X107" s="38">
        <v>2</v>
      </c>
      <c r="Y107" s="48">
        <v>0</v>
      </c>
      <c r="Z107" s="48">
        <v>2</v>
      </c>
      <c r="AA107" s="48"/>
      <c r="AB107" s="48">
        <v>0</v>
      </c>
      <c r="AC107" s="48"/>
      <c r="AD107" s="48"/>
      <c r="AE107" s="48">
        <v>0</v>
      </c>
      <c r="AF107" s="38">
        <v>0</v>
      </c>
      <c r="AG107" s="49">
        <f t="shared" si="15"/>
        <v>312903</v>
      </c>
      <c r="AH107" s="48">
        <f t="shared" si="16"/>
        <v>0</v>
      </c>
      <c r="AI107" s="443">
        <f t="shared" si="18"/>
        <v>0</v>
      </c>
      <c r="AJ107" s="443">
        <f t="shared" si="19"/>
        <v>0</v>
      </c>
      <c r="AK107" s="48">
        <f>'ПРИЛОЖЕНИЕ 2.1 ПОСЕЩЕНИЯ С ПРОФ'!Z98</f>
        <v>0</v>
      </c>
      <c r="AL107" s="38"/>
      <c r="AM107" s="38"/>
      <c r="AN107" s="48">
        <f>'ПРИЛОЖЕНИЕ 2.2  НЕОТЛОЖ'!F98</f>
        <v>0</v>
      </c>
      <c r="AO107" s="48"/>
      <c r="AP107" s="38">
        <f>'ПРИЛОЖЕНИЕ 2.2  НЕОТЛОЖ'!R98</f>
        <v>0</v>
      </c>
      <c r="AQ107" s="48">
        <f>'ПРИЛОЖЕНИЕ 2.3 ОБРАЩ по ЗАБОЛ'!F98</f>
        <v>0</v>
      </c>
      <c r="AR107" s="48">
        <f>'ПРИЛОЖЕНИЕ 2.3 ОБРАЩ по ЗАБОЛ'!H98</f>
        <v>0</v>
      </c>
      <c r="AS107" s="38">
        <f>'ПРИЛОЖЕНИЕ 2.3 ОБРАЩ по ЗАБОЛ'!AC98</f>
        <v>0</v>
      </c>
      <c r="AT107" s="35">
        <f>'ПРИЛОЖЕНИЕ 2.4 УСЛУГИ'!AD98</f>
        <v>0</v>
      </c>
      <c r="AU107" s="38">
        <v>0</v>
      </c>
      <c r="AV107" s="38">
        <f>ДИСПАНСЕРН.НАБЛ.!N98</f>
        <v>0</v>
      </c>
      <c r="AW107" s="38">
        <f t="shared" si="17"/>
        <v>0</v>
      </c>
      <c r="AX107" s="38">
        <v>0</v>
      </c>
      <c r="AY107" s="34">
        <v>0</v>
      </c>
      <c r="AZ107" s="48">
        <v>0</v>
      </c>
      <c r="BA107" s="48"/>
      <c r="BB107" s="48"/>
      <c r="BC107" s="48"/>
      <c r="BD107" s="34">
        <v>312903</v>
      </c>
      <c r="BE107" s="48">
        <v>0</v>
      </c>
      <c r="BF107" s="48">
        <v>312903</v>
      </c>
      <c r="BG107" s="48"/>
      <c r="BH107" s="48">
        <v>0</v>
      </c>
      <c r="BI107" s="48"/>
      <c r="BJ107" s="48"/>
      <c r="BK107" s="38"/>
      <c r="BL107" s="50">
        <f t="shared" si="20"/>
        <v>0</v>
      </c>
    </row>
    <row r="108" spans="1:64" ht="16.5" customHeight="1" thickBot="1" x14ac:dyDescent="0.3">
      <c r="A108" s="149">
        <v>93</v>
      </c>
      <c r="B108" s="45" t="s">
        <v>364</v>
      </c>
      <c r="C108" s="45">
        <v>760102</v>
      </c>
      <c r="D108" s="147" t="s">
        <v>360</v>
      </c>
      <c r="E108" s="38">
        <f>'ПРИЛОЖЕНИЕ 2.1 ПОСЕЩЕНИЯ С ПРОФ'!Y99</f>
        <v>0</v>
      </c>
      <c r="F108" s="129"/>
      <c r="G108" s="38">
        <f>'ПРИЛОЖЕНИЕ 2.1 ПОСЕЩЕНИЯ С ПРОФ'!S99</f>
        <v>0</v>
      </c>
      <c r="H108" s="38">
        <f>'ПРИЛОЖЕНИЕ 2.2  НЕОТЛОЖ'!E99</f>
        <v>0</v>
      </c>
      <c r="I108" s="38">
        <f>'ПРИЛОЖЕНИЕ 2.2  НЕОТЛОЖ'!G99</f>
        <v>0</v>
      </c>
      <c r="J108" s="38">
        <f>'ПРИЛОЖЕНИЕ 2.2  НЕОТЛОЖ'!Q99</f>
        <v>0</v>
      </c>
      <c r="K108" s="38">
        <f>'ПРИЛОЖЕНИЕ 2.3 ОБРАЩ по ЗАБОЛ'!E99</f>
        <v>0</v>
      </c>
      <c r="L108" s="129">
        <f>'ПРИЛОЖЕНИЕ 2.3 ОБРАЩ по ЗАБОЛ'!G99</f>
        <v>0</v>
      </c>
      <c r="M108" s="38">
        <f>'ПРИЛОЖЕНИЕ 2.3 ОБРАЩ по ЗАБОЛ'!AB99</f>
        <v>0</v>
      </c>
      <c r="N108" s="35">
        <f>'ПРИЛОЖЕНИЕ 2.4 УСЛУГИ'!AC99</f>
        <v>0</v>
      </c>
      <c r="O108" s="129">
        <v>0</v>
      </c>
      <c r="P108" s="48">
        <f>ДИСПАНСЕРН.НАБЛ.!M99</f>
        <v>0</v>
      </c>
      <c r="Q108" s="37">
        <f t="shared" ref="Q108" si="21">R108+V108</f>
        <v>0</v>
      </c>
      <c r="R108" s="38">
        <v>0</v>
      </c>
      <c r="S108" s="34">
        <v>0</v>
      </c>
      <c r="T108" s="48">
        <v>0</v>
      </c>
      <c r="U108" s="48"/>
      <c r="V108" s="48"/>
      <c r="W108" s="48"/>
      <c r="X108" s="38">
        <v>5</v>
      </c>
      <c r="Y108" s="48">
        <v>0</v>
      </c>
      <c r="Z108" s="48">
        <v>0</v>
      </c>
      <c r="AA108" s="48"/>
      <c r="AB108" s="48">
        <v>0</v>
      </c>
      <c r="AC108" s="48"/>
      <c r="AD108" s="48"/>
      <c r="AE108" s="48">
        <v>0</v>
      </c>
      <c r="AF108" s="38">
        <v>0</v>
      </c>
      <c r="AG108" s="49">
        <f t="shared" ref="AG108" si="22">AH108+AW108+BD108+BJ108</f>
        <v>256657</v>
      </c>
      <c r="AH108" s="48">
        <f t="shared" ref="AH108" si="23">AK108+AN108+AQ108+AT108+AU108+AV108</f>
        <v>0</v>
      </c>
      <c r="AI108" s="443">
        <f t="shared" si="18"/>
        <v>0</v>
      </c>
      <c r="AJ108" s="443">
        <f t="shared" si="19"/>
        <v>0</v>
      </c>
      <c r="AK108" s="48">
        <f>'ПРИЛОЖЕНИЕ 2.1 ПОСЕЩЕНИЯ С ПРОФ'!Z99</f>
        <v>0</v>
      </c>
      <c r="AL108" s="38"/>
      <c r="AM108" s="38"/>
      <c r="AN108" s="48">
        <f>'ПРИЛОЖЕНИЕ 2.2  НЕОТЛОЖ'!F99</f>
        <v>0</v>
      </c>
      <c r="AO108" s="48"/>
      <c r="AP108" s="38">
        <f>'ПРИЛОЖЕНИЕ 2.2  НЕОТЛОЖ'!R99</f>
        <v>0</v>
      </c>
      <c r="AQ108" s="48">
        <f>'ПРИЛОЖЕНИЕ 2.3 ОБРАЩ по ЗАБОЛ'!F99</f>
        <v>0</v>
      </c>
      <c r="AR108" s="48">
        <f>'ПРИЛОЖЕНИЕ 2.3 ОБРАЩ по ЗАБОЛ'!H99</f>
        <v>0</v>
      </c>
      <c r="AS108" s="38">
        <f>'ПРИЛОЖЕНИЕ 2.3 ОБРАЩ по ЗАБОЛ'!AC99</f>
        <v>0</v>
      </c>
      <c r="AT108" s="35">
        <f>'ПРИЛОЖЕНИЕ 2.4 УСЛУГИ'!AD99</f>
        <v>0</v>
      </c>
      <c r="AU108" s="38">
        <v>0</v>
      </c>
      <c r="AV108" s="38">
        <f>ДИСПАНСЕРН.НАБЛ.!N99</f>
        <v>0</v>
      </c>
      <c r="AW108" s="38">
        <f t="shared" ref="AW108" si="24">AX108+BB108</f>
        <v>0</v>
      </c>
      <c r="AX108" s="38">
        <v>0</v>
      </c>
      <c r="AY108" s="34">
        <v>0</v>
      </c>
      <c r="AZ108" s="48">
        <v>0</v>
      </c>
      <c r="BA108" s="48"/>
      <c r="BB108" s="48"/>
      <c r="BC108" s="48"/>
      <c r="BD108" s="34">
        <v>256657</v>
      </c>
      <c r="BE108" s="48">
        <v>0</v>
      </c>
      <c r="BF108" s="48">
        <v>0</v>
      </c>
      <c r="BG108" s="48"/>
      <c r="BH108" s="48">
        <v>0</v>
      </c>
      <c r="BI108" s="48"/>
      <c r="BJ108" s="48"/>
      <c r="BK108" s="38"/>
      <c r="BL108" s="50">
        <f t="shared" si="20"/>
        <v>0</v>
      </c>
    </row>
    <row r="109" spans="1:64" s="6" customFormat="1" ht="42.75" customHeight="1" thickBot="1" x14ac:dyDescent="0.3">
      <c r="A109" s="145"/>
      <c r="B109" s="481" t="s">
        <v>167</v>
      </c>
      <c r="C109" s="481"/>
      <c r="D109" s="482"/>
      <c r="E109" s="52">
        <f t="shared" ref="E109:AJ109" si="25">SUM(E16:E108)</f>
        <v>3575618</v>
      </c>
      <c r="F109" s="52">
        <f t="shared" si="25"/>
        <v>2193375</v>
      </c>
      <c r="G109" s="52">
        <f t="shared" si="25"/>
        <v>52981</v>
      </c>
      <c r="H109" s="52">
        <f t="shared" si="25"/>
        <v>652552</v>
      </c>
      <c r="I109" s="52">
        <f t="shared" si="25"/>
        <v>0</v>
      </c>
      <c r="J109" s="52">
        <f t="shared" si="25"/>
        <v>18416</v>
      </c>
      <c r="K109" s="52">
        <f t="shared" si="25"/>
        <v>2199323</v>
      </c>
      <c r="L109" s="52">
        <f t="shared" si="25"/>
        <v>1948147</v>
      </c>
      <c r="M109" s="52">
        <f t="shared" si="25"/>
        <v>62033</v>
      </c>
      <c r="N109" s="51">
        <f t="shared" si="25"/>
        <v>400778</v>
      </c>
      <c r="O109" s="52">
        <f t="shared" si="25"/>
        <v>3668</v>
      </c>
      <c r="P109" s="52">
        <f t="shared" si="25"/>
        <v>333262</v>
      </c>
      <c r="Q109" s="142">
        <f t="shared" si="25"/>
        <v>199661</v>
      </c>
      <c r="R109" s="52">
        <f t="shared" si="25"/>
        <v>191944</v>
      </c>
      <c r="S109" s="52">
        <f t="shared" si="25"/>
        <v>6352</v>
      </c>
      <c r="T109" s="52">
        <f t="shared" si="25"/>
        <v>9926</v>
      </c>
      <c r="U109" s="52">
        <f t="shared" si="25"/>
        <v>0</v>
      </c>
      <c r="V109" s="52">
        <f t="shared" si="25"/>
        <v>7717</v>
      </c>
      <c r="W109" s="52">
        <f t="shared" si="25"/>
        <v>832</v>
      </c>
      <c r="X109" s="52">
        <f t="shared" si="25"/>
        <v>89876</v>
      </c>
      <c r="Y109" s="52">
        <f t="shared" si="25"/>
        <v>15463</v>
      </c>
      <c r="Z109" s="52">
        <f t="shared" si="25"/>
        <v>945</v>
      </c>
      <c r="AA109" s="52">
        <f t="shared" si="25"/>
        <v>0</v>
      </c>
      <c r="AB109" s="52">
        <f t="shared" si="25"/>
        <v>3197</v>
      </c>
      <c r="AC109" s="52">
        <f t="shared" si="25"/>
        <v>0</v>
      </c>
      <c r="AD109" s="52">
        <f t="shared" si="25"/>
        <v>360798</v>
      </c>
      <c r="AE109" s="52">
        <f t="shared" si="25"/>
        <v>359203</v>
      </c>
      <c r="AF109" s="52">
        <f t="shared" si="25"/>
        <v>365</v>
      </c>
      <c r="AG109" s="51">
        <f t="shared" si="25"/>
        <v>20871177938</v>
      </c>
      <c r="AH109" s="52">
        <f t="shared" si="25"/>
        <v>8622473730</v>
      </c>
      <c r="AI109" s="444">
        <f t="shared" si="25"/>
        <v>3374627911</v>
      </c>
      <c r="AJ109" s="444">
        <f t="shared" si="25"/>
        <v>315395707</v>
      </c>
      <c r="AK109" s="52">
        <f t="shared" ref="AK109:BL109" si="26">SUM(AK16:AK108)</f>
        <v>3267347770</v>
      </c>
      <c r="AL109" s="52">
        <f t="shared" si="26"/>
        <v>760724559</v>
      </c>
      <c r="AM109" s="52">
        <f t="shared" si="26"/>
        <v>48465615</v>
      </c>
      <c r="AN109" s="52">
        <f t="shared" si="26"/>
        <v>545366097</v>
      </c>
      <c r="AO109" s="52">
        <f t="shared" si="26"/>
        <v>0</v>
      </c>
      <c r="AP109" s="52">
        <f t="shared" si="26"/>
        <v>29926241</v>
      </c>
      <c r="AQ109" s="52">
        <f t="shared" si="26"/>
        <v>3443961471</v>
      </c>
      <c r="AR109" s="52">
        <f t="shared" si="26"/>
        <v>2613903352</v>
      </c>
      <c r="AS109" s="52">
        <f t="shared" si="26"/>
        <v>237003851</v>
      </c>
      <c r="AT109" s="51">
        <f t="shared" si="26"/>
        <v>543440638</v>
      </c>
      <c r="AU109" s="52">
        <f t="shared" si="26"/>
        <v>79216824</v>
      </c>
      <c r="AV109" s="52">
        <f t="shared" si="26"/>
        <v>743140930</v>
      </c>
      <c r="AW109" s="52">
        <f t="shared" si="26"/>
        <v>8607880095</v>
      </c>
      <c r="AX109" s="52">
        <f t="shared" si="26"/>
        <v>6937293236</v>
      </c>
      <c r="AY109" s="52">
        <f t="shared" si="26"/>
        <v>289194748</v>
      </c>
      <c r="AZ109" s="52">
        <f t="shared" si="26"/>
        <v>850202349</v>
      </c>
      <c r="BA109" s="52">
        <f t="shared" si="26"/>
        <v>0</v>
      </c>
      <c r="BB109" s="52">
        <f t="shared" si="26"/>
        <v>1670586859</v>
      </c>
      <c r="BC109" s="52">
        <f t="shared" si="26"/>
        <v>189104758</v>
      </c>
      <c r="BD109" s="52">
        <f t="shared" si="26"/>
        <v>2325547533</v>
      </c>
      <c r="BE109" s="52">
        <f t="shared" si="26"/>
        <v>1164585336</v>
      </c>
      <c r="BF109" s="52">
        <f t="shared" si="26"/>
        <v>101561890</v>
      </c>
      <c r="BG109" s="52">
        <f t="shared" si="26"/>
        <v>0</v>
      </c>
      <c r="BH109" s="52">
        <f t="shared" si="26"/>
        <v>81276964</v>
      </c>
      <c r="BI109" s="52">
        <f t="shared" si="26"/>
        <v>0</v>
      </c>
      <c r="BJ109" s="52">
        <f t="shared" si="26"/>
        <v>1315276580</v>
      </c>
      <c r="BK109" s="52">
        <f t="shared" si="26"/>
        <v>1268596830</v>
      </c>
      <c r="BL109" s="52">
        <f t="shared" si="26"/>
        <v>31536000</v>
      </c>
    </row>
  </sheetData>
  <autoFilter ref="A15:BL109"/>
  <mergeCells count="109">
    <mergeCell ref="BH12:BH14"/>
    <mergeCell ref="BI12:BI14"/>
    <mergeCell ref="B109:D109"/>
    <mergeCell ref="AC12:AC14"/>
    <mergeCell ref="AE12:AE14"/>
    <mergeCell ref="AF12:AF14"/>
    <mergeCell ref="AG12:AG14"/>
    <mergeCell ref="AH12:AH14"/>
    <mergeCell ref="AX12:AX14"/>
    <mergeCell ref="AR11:AR14"/>
    <mergeCell ref="AS11:AS14"/>
    <mergeCell ref="F11:F14"/>
    <mergeCell ref="G11:G14"/>
    <mergeCell ref="I11:I14"/>
    <mergeCell ref="J11:J14"/>
    <mergeCell ref="L11:L14"/>
    <mergeCell ref="M11:M14"/>
    <mergeCell ref="AW10:AW14"/>
    <mergeCell ref="AX10:AX11"/>
    <mergeCell ref="AY10:AY11"/>
    <mergeCell ref="AA10:AA11"/>
    <mergeCell ref="AB10:AB11"/>
    <mergeCell ref="AC10:AC11"/>
    <mergeCell ref="AD10:AD14"/>
    <mergeCell ref="BK11:BK14"/>
    <mergeCell ref="BL11:BL14"/>
    <mergeCell ref="R12:R14"/>
    <mergeCell ref="S12:S14"/>
    <mergeCell ref="T12:T14"/>
    <mergeCell ref="U12:U14"/>
    <mergeCell ref="V12:V14"/>
    <mergeCell ref="W12:W14"/>
    <mergeCell ref="BG10:BG11"/>
    <mergeCell ref="BH10:BH11"/>
    <mergeCell ref="BI10:BI11"/>
    <mergeCell ref="BJ10:BJ14"/>
    <mergeCell ref="BA10:BA11"/>
    <mergeCell ref="BB10:BB11"/>
    <mergeCell ref="BC10:BC11"/>
    <mergeCell ref="BD10:BD14"/>
    <mergeCell ref="BE10:BE11"/>
    <mergeCell ref="BF10:BF11"/>
    <mergeCell ref="BA12:BA14"/>
    <mergeCell ref="BB12:BB14"/>
    <mergeCell ref="BC12:BC14"/>
    <mergeCell ref="BE12:BE14"/>
    <mergeCell ref="BF12:BF14"/>
    <mergeCell ref="BG12:BG14"/>
    <mergeCell ref="Y12:Y14"/>
    <mergeCell ref="Z12:Z14"/>
    <mergeCell ref="AA12:AA14"/>
    <mergeCell ref="AB12:AB14"/>
    <mergeCell ref="AZ12:AZ14"/>
    <mergeCell ref="AE10:AE11"/>
    <mergeCell ref="AF10:AF11"/>
    <mergeCell ref="AK10:AK14"/>
    <mergeCell ref="AN10:AN14"/>
    <mergeCell ref="AQ10:AQ14"/>
    <mergeCell ref="AT10:AT14"/>
    <mergeCell ref="AL11:AL14"/>
    <mergeCell ref="AM11:AM14"/>
    <mergeCell ref="AZ10:AZ11"/>
    <mergeCell ref="AY12:AY14"/>
    <mergeCell ref="AI12:AI14"/>
    <mergeCell ref="AJ12:AJ14"/>
    <mergeCell ref="AI9:AI11"/>
    <mergeCell ref="AJ9:AJ11"/>
    <mergeCell ref="BD7:BI9"/>
    <mergeCell ref="BJ7:BL9"/>
    <mergeCell ref="E9:G9"/>
    <mergeCell ref="H9:J9"/>
    <mergeCell ref="K9:M9"/>
    <mergeCell ref="AO11:AO14"/>
    <mergeCell ref="AP11:AP14"/>
    <mergeCell ref="AH9:AH11"/>
    <mergeCell ref="AK9:AM9"/>
    <mergeCell ref="AN9:AP9"/>
    <mergeCell ref="AQ9:AS9"/>
    <mergeCell ref="E10:E14"/>
    <mergeCell ref="Q7:W9"/>
    <mergeCell ref="X7:AC9"/>
    <mergeCell ref="AD7:AF9"/>
    <mergeCell ref="AG7:AG11"/>
    <mergeCell ref="AH7:AV8"/>
    <mergeCell ref="AU10:AU14"/>
    <mergeCell ref="AV10:AV14"/>
    <mergeCell ref="AW7:BC9"/>
    <mergeCell ref="U10:U11"/>
    <mergeCell ref="V10:V11"/>
    <mergeCell ref="Y10:Y11"/>
    <mergeCell ref="Z10:Z11"/>
    <mergeCell ref="W10:W11"/>
    <mergeCell ref="X10:X14"/>
    <mergeCell ref="E2:N2"/>
    <mergeCell ref="E3:F3"/>
    <mergeCell ref="E5:F5"/>
    <mergeCell ref="A7:A14"/>
    <mergeCell ref="B7:B14"/>
    <mergeCell ref="D7:D14"/>
    <mergeCell ref="E7:P8"/>
    <mergeCell ref="H10:H14"/>
    <mergeCell ref="K10:K14"/>
    <mergeCell ref="N10:N14"/>
    <mergeCell ref="O10:O14"/>
    <mergeCell ref="P10:P14"/>
    <mergeCell ref="Q10:Q14"/>
    <mergeCell ref="R10:R11"/>
    <mergeCell ref="S10:S11"/>
    <mergeCell ref="T10:T11"/>
  </mergeCells>
  <conditionalFormatting sqref="AV16:AY16 BA16:BK109 E16:AU109 AV17:AZ109">
    <cfRule type="expression" dxfId="1" priority="1">
      <formula>E16&lt;0</formula>
    </cfRule>
  </conditionalFormatting>
  <printOptions horizontalCentered="1"/>
  <pageMargins left="0.51181102362204722" right="0.51181102362204722" top="0.55118110236220474" bottom="0.55118110236220474" header="0.31496062992125984" footer="0.31496062992125984"/>
  <pageSetup paperSize="9" scale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"/>
  <sheetViews>
    <sheetView showZeros="0" zoomScale="78" zoomScaleNormal="78" workbookViewId="0">
      <pane xSplit="4" ySplit="6" topLeftCell="E7" activePane="bottomRight" state="frozen"/>
      <selection activeCell="AF41" sqref="AF41:AF60"/>
      <selection pane="topRight" activeCell="AF41" sqref="AF41:AF60"/>
      <selection pane="bottomLeft" activeCell="AF41" sqref="AF41:AF60"/>
      <selection pane="bottomRight" activeCell="G18" sqref="G18"/>
    </sheetView>
  </sheetViews>
  <sheetFormatPr defaultColWidth="8.85546875" defaultRowHeight="15.75" x14ac:dyDescent="0.25"/>
  <cols>
    <col min="1" max="1" width="6.42578125" style="78" customWidth="1"/>
    <col min="2" max="3" width="8.85546875" style="78"/>
    <col min="4" max="4" width="65.140625" style="78" customWidth="1"/>
    <col min="5" max="5" width="24.28515625" style="87" customWidth="1"/>
    <col min="6" max="6" width="24.140625" style="87" customWidth="1"/>
    <col min="7" max="8" width="24.85546875" style="88" customWidth="1"/>
    <col min="9" max="9" width="18.85546875" style="53" customWidth="1"/>
    <col min="10" max="10" width="22" style="88" customWidth="1"/>
    <col min="11" max="11" width="17.85546875" style="87" customWidth="1"/>
    <col min="12" max="12" width="18.85546875" style="87" customWidth="1"/>
    <col min="13" max="13" width="18.42578125" style="87" customWidth="1"/>
    <col min="14" max="14" width="20.140625" style="87" customWidth="1"/>
    <col min="15" max="15" width="18.5703125" style="87" customWidth="1"/>
    <col min="16" max="16" width="17.7109375" style="87" customWidth="1"/>
    <col min="17" max="17" width="13.7109375" style="87" customWidth="1"/>
    <col min="18" max="18" width="17.42578125" style="87" customWidth="1"/>
    <col min="19" max="19" width="11.140625" style="87" customWidth="1"/>
    <col min="20" max="20" width="15" style="87" customWidth="1"/>
    <col min="21" max="21" width="15.7109375" style="89" customWidth="1"/>
    <col min="22" max="22" width="17.28515625" style="87" customWidth="1"/>
    <col min="23" max="23" width="14.28515625" style="87" customWidth="1"/>
    <col min="24" max="24" width="13.85546875" style="87" customWidth="1"/>
    <col min="25" max="25" width="20.42578125" style="87" customWidth="1"/>
    <col min="26" max="26" width="27.28515625" style="87" customWidth="1"/>
    <col min="27" max="16384" width="8.85546875" style="78"/>
  </cols>
  <sheetData>
    <row r="1" spans="1:26" s="66" customFormat="1" ht="124.5" customHeight="1" thickBot="1" x14ac:dyDescent="0.3">
      <c r="A1" s="933" t="s">
        <v>0</v>
      </c>
      <c r="B1" s="636" t="s">
        <v>1</v>
      </c>
      <c r="C1" s="930"/>
      <c r="D1" s="636" t="s">
        <v>187</v>
      </c>
      <c r="E1" s="925" t="s">
        <v>168</v>
      </c>
      <c r="F1" s="54" t="s">
        <v>169</v>
      </c>
      <c r="G1" s="138" t="s">
        <v>170</v>
      </c>
      <c r="H1" s="54" t="s">
        <v>171</v>
      </c>
      <c r="I1" s="55" t="s">
        <v>172</v>
      </c>
      <c r="J1" s="55" t="s">
        <v>173</v>
      </c>
      <c r="K1" s="56" t="s">
        <v>174</v>
      </c>
      <c r="L1" s="56" t="s">
        <v>175</v>
      </c>
      <c r="M1" s="57" t="s">
        <v>176</v>
      </c>
      <c r="N1" s="57" t="s">
        <v>177</v>
      </c>
      <c r="O1" s="58" t="s">
        <v>178</v>
      </c>
      <c r="P1" s="59" t="s">
        <v>474</v>
      </c>
      <c r="Q1" s="60" t="s">
        <v>179</v>
      </c>
      <c r="R1" s="60" t="s">
        <v>180</v>
      </c>
      <c r="S1" s="61" t="s">
        <v>181</v>
      </c>
      <c r="T1" s="61" t="s">
        <v>182</v>
      </c>
      <c r="U1" s="62" t="s">
        <v>183</v>
      </c>
      <c r="V1" s="63" t="s">
        <v>184</v>
      </c>
      <c r="W1" s="161" t="s">
        <v>367</v>
      </c>
      <c r="X1" s="161" t="s">
        <v>368</v>
      </c>
      <c r="Y1" s="64" t="s">
        <v>185</v>
      </c>
      <c r="Z1" s="65" t="s">
        <v>186</v>
      </c>
    </row>
    <row r="2" spans="1:26" s="68" customFormat="1" ht="31.5" customHeight="1" thickBot="1" x14ac:dyDescent="0.3">
      <c r="A2" s="934"/>
      <c r="B2" s="928"/>
      <c r="C2" s="931"/>
      <c r="D2" s="928"/>
      <c r="E2" s="602" t="s">
        <v>188</v>
      </c>
      <c r="F2" s="67"/>
      <c r="G2" s="560" t="s">
        <v>188</v>
      </c>
      <c r="H2" s="67"/>
      <c r="I2" s="560" t="s">
        <v>188</v>
      </c>
      <c r="J2" s="560" t="s">
        <v>188</v>
      </c>
      <c r="K2" s="561" t="s">
        <v>188</v>
      </c>
      <c r="L2" s="560" t="s">
        <v>188</v>
      </c>
      <c r="M2" s="560" t="s">
        <v>188</v>
      </c>
      <c r="N2" s="560" t="s">
        <v>188</v>
      </c>
      <c r="O2" s="560" t="s">
        <v>188</v>
      </c>
      <c r="P2" s="560" t="s">
        <v>188</v>
      </c>
      <c r="Q2" s="560" t="s">
        <v>188</v>
      </c>
      <c r="R2" s="560" t="s">
        <v>188</v>
      </c>
      <c r="S2" s="560" t="s">
        <v>188</v>
      </c>
      <c r="T2" s="560" t="s">
        <v>188</v>
      </c>
      <c r="U2" s="563" t="s">
        <v>188</v>
      </c>
      <c r="V2" s="560" t="s">
        <v>188</v>
      </c>
      <c r="W2" s="563" t="s">
        <v>188</v>
      </c>
      <c r="X2" s="560" t="s">
        <v>188</v>
      </c>
      <c r="Y2" s="560" t="s">
        <v>188</v>
      </c>
      <c r="Z2" s="566" t="s">
        <v>188</v>
      </c>
    </row>
    <row r="3" spans="1:26" s="68" customFormat="1" ht="15" hidden="1" customHeight="1" thickBot="1" x14ac:dyDescent="0.3">
      <c r="A3" s="934"/>
      <c r="B3" s="928"/>
      <c r="C3" s="931"/>
      <c r="D3" s="928"/>
      <c r="E3" s="603"/>
      <c r="F3" s="69"/>
      <c r="G3" s="561"/>
      <c r="H3" s="69"/>
      <c r="I3" s="561"/>
      <c r="J3" s="561"/>
      <c r="K3" s="561"/>
      <c r="L3" s="561"/>
      <c r="M3" s="561"/>
      <c r="N3" s="561"/>
      <c r="O3" s="561"/>
      <c r="P3" s="561"/>
      <c r="Q3" s="561"/>
      <c r="R3" s="561"/>
      <c r="S3" s="561"/>
      <c r="T3" s="561"/>
      <c r="U3" s="564"/>
      <c r="V3" s="561"/>
      <c r="W3" s="564"/>
      <c r="X3" s="561"/>
      <c r="Y3" s="561"/>
      <c r="Z3" s="567"/>
    </row>
    <row r="4" spans="1:26" s="68" customFormat="1" ht="15.75" hidden="1" customHeight="1" thickBot="1" x14ac:dyDescent="0.3">
      <c r="A4" s="934"/>
      <c r="B4" s="928"/>
      <c r="C4" s="931"/>
      <c r="D4" s="928"/>
      <c r="E4" s="603"/>
      <c r="F4" s="69"/>
      <c r="G4" s="561"/>
      <c r="H4" s="69"/>
      <c r="I4" s="561"/>
      <c r="J4" s="561"/>
      <c r="K4" s="561"/>
      <c r="L4" s="561"/>
      <c r="M4" s="561"/>
      <c r="N4" s="561"/>
      <c r="O4" s="561"/>
      <c r="P4" s="561"/>
      <c r="Q4" s="561"/>
      <c r="R4" s="561"/>
      <c r="S4" s="561"/>
      <c r="T4" s="561"/>
      <c r="U4" s="564"/>
      <c r="V4" s="561"/>
      <c r="W4" s="564"/>
      <c r="X4" s="561"/>
      <c r="Y4" s="561"/>
      <c r="Z4" s="567"/>
    </row>
    <row r="5" spans="1:26" s="68" customFormat="1" ht="16.5" hidden="1" customHeight="1" thickBot="1" x14ac:dyDescent="0.3">
      <c r="A5" s="935"/>
      <c r="B5" s="929"/>
      <c r="C5" s="932"/>
      <c r="D5" s="929"/>
      <c r="E5" s="641"/>
      <c r="F5" s="70"/>
      <c r="G5" s="562"/>
      <c r="H5" s="70"/>
      <c r="I5" s="562"/>
      <c r="J5" s="562"/>
      <c r="K5" s="562"/>
      <c r="L5" s="561"/>
      <c r="M5" s="562"/>
      <c r="N5" s="562"/>
      <c r="O5" s="562"/>
      <c r="P5" s="562"/>
      <c r="Q5" s="562"/>
      <c r="R5" s="562"/>
      <c r="S5" s="562"/>
      <c r="T5" s="561"/>
      <c r="U5" s="565"/>
      <c r="V5" s="562"/>
      <c r="W5" s="565"/>
      <c r="X5" s="562"/>
      <c r="Y5" s="562"/>
      <c r="Z5" s="568"/>
    </row>
    <row r="6" spans="1:26" s="117" customFormat="1" ht="36.75" customHeight="1" thickBot="1" x14ac:dyDescent="0.3">
      <c r="A6" s="926"/>
      <c r="B6" s="155"/>
      <c r="C6" s="927"/>
      <c r="D6" s="926"/>
      <c r="E6" s="116" t="s">
        <v>189</v>
      </c>
      <c r="F6" s="115"/>
      <c r="G6" s="115" t="s">
        <v>190</v>
      </c>
      <c r="H6" s="115"/>
      <c r="I6" s="115" t="s">
        <v>191</v>
      </c>
      <c r="J6" s="115" t="s">
        <v>192</v>
      </c>
      <c r="K6" s="116" t="s">
        <v>193</v>
      </c>
      <c r="L6" s="115"/>
      <c r="M6" s="115" t="s">
        <v>194</v>
      </c>
      <c r="N6" s="116"/>
      <c r="O6" s="115" t="s">
        <v>195</v>
      </c>
      <c r="P6" s="115"/>
      <c r="Q6" s="115" t="s">
        <v>196</v>
      </c>
      <c r="R6" s="116" t="s">
        <v>197</v>
      </c>
      <c r="S6" s="115"/>
      <c r="T6" s="116"/>
      <c r="U6" s="924" t="s">
        <v>198</v>
      </c>
      <c r="V6" s="115" t="s">
        <v>199</v>
      </c>
      <c r="W6" s="115" t="s">
        <v>502</v>
      </c>
      <c r="X6" s="115" t="s">
        <v>503</v>
      </c>
      <c r="Y6" s="115" t="s">
        <v>200</v>
      </c>
      <c r="Z6" s="116"/>
    </row>
    <row r="7" spans="1:26" ht="15.75" customHeight="1" x14ac:dyDescent="0.25">
      <c r="A7" s="71">
        <v>1</v>
      </c>
      <c r="B7" s="72" t="s">
        <v>65</v>
      </c>
      <c r="C7" s="134">
        <v>760049</v>
      </c>
      <c r="D7" s="73" t="s">
        <v>282</v>
      </c>
      <c r="E7" s="74">
        <v>0</v>
      </c>
      <c r="F7" s="75">
        <v>0</v>
      </c>
      <c r="G7" s="74">
        <v>0</v>
      </c>
      <c r="H7" s="75">
        <v>0</v>
      </c>
      <c r="I7" s="74">
        <v>0</v>
      </c>
      <c r="J7" s="76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>
        <v>0</v>
      </c>
      <c r="Q7" s="74">
        <v>0</v>
      </c>
      <c r="R7" s="74">
        <v>0</v>
      </c>
      <c r="S7" s="74">
        <v>0</v>
      </c>
      <c r="T7" s="74">
        <v>0</v>
      </c>
      <c r="U7" s="74">
        <v>147920</v>
      </c>
      <c r="V7" s="74">
        <v>68836775</v>
      </c>
      <c r="W7" s="74"/>
      <c r="X7" s="74"/>
      <c r="Y7" s="74">
        <f>E7+K7+M7+O7+Q7+S7+U7+W7</f>
        <v>147920</v>
      </c>
      <c r="Z7" s="77">
        <f>F7+H7+J7+L7+N7+P7+R7+T7+V7+X7</f>
        <v>68836775</v>
      </c>
    </row>
    <row r="8" spans="1:26" ht="15.75" customHeight="1" x14ac:dyDescent="0.25">
      <c r="A8" s="79">
        <v>2</v>
      </c>
      <c r="B8" s="80" t="s">
        <v>66</v>
      </c>
      <c r="C8" s="132">
        <v>760052</v>
      </c>
      <c r="D8" s="81" t="s">
        <v>283</v>
      </c>
      <c r="E8" s="74">
        <v>0</v>
      </c>
      <c r="F8" s="75">
        <v>0</v>
      </c>
      <c r="G8" s="74">
        <v>0</v>
      </c>
      <c r="H8" s="75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>
        <v>0</v>
      </c>
      <c r="Q8" s="74">
        <v>0</v>
      </c>
      <c r="R8" s="74">
        <v>0</v>
      </c>
      <c r="S8" s="74">
        <v>0</v>
      </c>
      <c r="T8" s="74">
        <v>0</v>
      </c>
      <c r="U8" s="74">
        <v>50000</v>
      </c>
      <c r="V8" s="74">
        <v>23194268</v>
      </c>
      <c r="W8" s="74"/>
      <c r="X8" s="74"/>
      <c r="Y8" s="74">
        <f t="shared" ref="Y8:Y71" si="0">E8+K8+M8+O8+Q8+S8+U8+W8</f>
        <v>50000</v>
      </c>
      <c r="Z8" s="77">
        <f t="shared" ref="Z8:Z71" si="1">F8+H8+J8+L8+N8+P8+R8+T8+V8+X8</f>
        <v>23194268</v>
      </c>
    </row>
    <row r="9" spans="1:26" ht="31.5" x14ac:dyDescent="0.25">
      <c r="A9" s="82">
        <v>3</v>
      </c>
      <c r="B9" s="80" t="s">
        <v>67</v>
      </c>
      <c r="C9" s="132">
        <v>760100</v>
      </c>
      <c r="D9" s="81" t="s">
        <v>284</v>
      </c>
      <c r="E9" s="74">
        <v>0</v>
      </c>
      <c r="F9" s="75">
        <v>0</v>
      </c>
      <c r="G9" s="74">
        <v>0</v>
      </c>
      <c r="H9" s="75">
        <v>0</v>
      </c>
      <c r="I9" s="74">
        <v>0</v>
      </c>
      <c r="J9" s="74">
        <v>0</v>
      </c>
      <c r="K9" s="74">
        <v>96</v>
      </c>
      <c r="L9" s="74">
        <v>492606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74">
        <v>0</v>
      </c>
      <c r="S9" s="74">
        <v>0</v>
      </c>
      <c r="T9" s="74">
        <v>0</v>
      </c>
      <c r="U9" s="74">
        <v>53242</v>
      </c>
      <c r="V9" s="74">
        <v>22151279</v>
      </c>
      <c r="W9" s="74"/>
      <c r="X9" s="74"/>
      <c r="Y9" s="74">
        <f t="shared" si="0"/>
        <v>53338</v>
      </c>
      <c r="Z9" s="77">
        <f t="shared" si="1"/>
        <v>22643885</v>
      </c>
    </row>
    <row r="10" spans="1:26" x14ac:dyDescent="0.25">
      <c r="A10" s="79">
        <v>4</v>
      </c>
      <c r="B10" s="80" t="s">
        <v>68</v>
      </c>
      <c r="C10" s="132">
        <v>760106</v>
      </c>
      <c r="D10" s="81" t="s">
        <v>285</v>
      </c>
      <c r="E10" s="74">
        <v>0</v>
      </c>
      <c r="F10" s="75">
        <v>0</v>
      </c>
      <c r="G10" s="74">
        <v>0</v>
      </c>
      <c r="H10" s="75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74">
        <v>0</v>
      </c>
      <c r="S10" s="74">
        <v>0</v>
      </c>
      <c r="T10" s="74">
        <v>0</v>
      </c>
      <c r="U10" s="74">
        <v>49040</v>
      </c>
      <c r="V10" s="74">
        <v>22715611</v>
      </c>
      <c r="W10" s="74"/>
      <c r="X10" s="74"/>
      <c r="Y10" s="74">
        <f t="shared" si="0"/>
        <v>49040</v>
      </c>
      <c r="Z10" s="77">
        <f t="shared" si="1"/>
        <v>22715611</v>
      </c>
    </row>
    <row r="11" spans="1:26" x14ac:dyDescent="0.25">
      <c r="A11" s="79">
        <v>5</v>
      </c>
      <c r="B11" s="80" t="s">
        <v>69</v>
      </c>
      <c r="C11" s="132">
        <v>760055</v>
      </c>
      <c r="D11" s="81" t="s">
        <v>286</v>
      </c>
      <c r="E11" s="74">
        <v>0</v>
      </c>
      <c r="F11" s="75">
        <v>0</v>
      </c>
      <c r="G11" s="74">
        <v>0</v>
      </c>
      <c r="H11" s="75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74">
        <v>0</v>
      </c>
      <c r="S11" s="74">
        <v>0</v>
      </c>
      <c r="T11" s="74">
        <v>0</v>
      </c>
      <c r="U11" s="74">
        <v>26500</v>
      </c>
      <c r="V11" s="74">
        <v>8714121</v>
      </c>
      <c r="W11" s="74">
        <v>3500</v>
      </c>
      <c r="X11" s="74">
        <v>3200470</v>
      </c>
      <c r="Y11" s="74">
        <f t="shared" si="0"/>
        <v>30000</v>
      </c>
      <c r="Z11" s="77">
        <f t="shared" si="1"/>
        <v>11914591</v>
      </c>
    </row>
    <row r="12" spans="1:26" ht="31.5" x14ac:dyDescent="0.25">
      <c r="A12" s="82">
        <v>6</v>
      </c>
      <c r="B12" s="80" t="s">
        <v>70</v>
      </c>
      <c r="C12" s="132">
        <v>760051</v>
      </c>
      <c r="D12" s="81" t="s">
        <v>287</v>
      </c>
      <c r="E12" s="74">
        <v>0</v>
      </c>
      <c r="F12" s="75">
        <v>0</v>
      </c>
      <c r="G12" s="74">
        <v>0</v>
      </c>
      <c r="H12" s="75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74">
        <v>0</v>
      </c>
      <c r="S12" s="74">
        <v>0</v>
      </c>
      <c r="T12" s="74">
        <v>0</v>
      </c>
      <c r="U12" s="74">
        <v>7800</v>
      </c>
      <c r="V12" s="74">
        <v>2425566</v>
      </c>
      <c r="W12" s="74"/>
      <c r="X12" s="74"/>
      <c r="Y12" s="74">
        <f t="shared" si="0"/>
        <v>7800</v>
      </c>
      <c r="Z12" s="77">
        <f t="shared" si="1"/>
        <v>2425566</v>
      </c>
    </row>
    <row r="13" spans="1:26" ht="31.5" x14ac:dyDescent="0.25">
      <c r="A13" s="79">
        <v>7</v>
      </c>
      <c r="B13" s="80" t="s">
        <v>71</v>
      </c>
      <c r="C13" s="132">
        <v>760027</v>
      </c>
      <c r="D13" s="81" t="s">
        <v>288</v>
      </c>
      <c r="E13" s="74">
        <v>0</v>
      </c>
      <c r="F13" s="75">
        <v>0</v>
      </c>
      <c r="G13" s="74">
        <v>0</v>
      </c>
      <c r="H13" s="75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74">
        <v>0</v>
      </c>
      <c r="S13" s="74">
        <v>0</v>
      </c>
      <c r="T13" s="74">
        <v>0</v>
      </c>
      <c r="U13" s="74">
        <v>11220</v>
      </c>
      <c r="V13" s="74">
        <v>4365161</v>
      </c>
      <c r="W13" s="74">
        <v>1050</v>
      </c>
      <c r="X13" s="74">
        <v>960141</v>
      </c>
      <c r="Y13" s="74">
        <f t="shared" si="0"/>
        <v>12270</v>
      </c>
      <c r="Z13" s="77">
        <f t="shared" si="1"/>
        <v>5325302</v>
      </c>
    </row>
    <row r="14" spans="1:26" x14ac:dyDescent="0.25">
      <c r="A14" s="71">
        <v>8</v>
      </c>
      <c r="B14" s="80" t="s">
        <v>72</v>
      </c>
      <c r="C14" s="132">
        <v>760187</v>
      </c>
      <c r="D14" s="81" t="s">
        <v>73</v>
      </c>
      <c r="E14" s="74">
        <v>0</v>
      </c>
      <c r="F14" s="75">
        <v>0</v>
      </c>
      <c r="G14" s="74">
        <v>0</v>
      </c>
      <c r="H14" s="75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74">
        <v>0</v>
      </c>
      <c r="S14" s="74">
        <v>0</v>
      </c>
      <c r="T14" s="74">
        <v>0</v>
      </c>
      <c r="U14" s="74">
        <v>200</v>
      </c>
      <c r="V14" s="74">
        <v>94026</v>
      </c>
      <c r="W14" s="74"/>
      <c r="X14" s="74"/>
      <c r="Y14" s="74">
        <f t="shared" si="0"/>
        <v>200</v>
      </c>
      <c r="Z14" s="77">
        <f t="shared" si="1"/>
        <v>94026</v>
      </c>
    </row>
    <row r="15" spans="1:26" s="182" customFormat="1" ht="31.5" x14ac:dyDescent="0.25">
      <c r="A15" s="207">
        <v>9</v>
      </c>
      <c r="B15" s="176" t="s">
        <v>74</v>
      </c>
      <c r="C15" s="208">
        <v>760226</v>
      </c>
      <c r="D15" s="209" t="s">
        <v>289</v>
      </c>
      <c r="E15" s="178">
        <v>24633</v>
      </c>
      <c r="F15" s="210">
        <v>58633824</v>
      </c>
      <c r="G15" s="178">
        <v>6266</v>
      </c>
      <c r="H15" s="210">
        <v>4373744</v>
      </c>
      <c r="I15" s="178">
        <v>3377</v>
      </c>
      <c r="J15" s="178">
        <v>3976075</v>
      </c>
      <c r="K15" s="178">
        <v>265</v>
      </c>
      <c r="L15" s="178">
        <v>1485855</v>
      </c>
      <c r="M15" s="178">
        <v>7989</v>
      </c>
      <c r="N15" s="178">
        <v>17595365</v>
      </c>
      <c r="O15" s="178">
        <v>12680</v>
      </c>
      <c r="P15" s="178">
        <v>28742204</v>
      </c>
      <c r="Q15" s="178">
        <f>0+25</f>
        <v>25</v>
      </c>
      <c r="R15" s="178">
        <f>0+9427</f>
        <v>9427</v>
      </c>
      <c r="S15" s="178">
        <v>0</v>
      </c>
      <c r="T15" s="178">
        <v>0</v>
      </c>
      <c r="U15" s="178">
        <v>121378</v>
      </c>
      <c r="V15" s="178">
        <v>42097325</v>
      </c>
      <c r="W15" s="178"/>
      <c r="X15" s="178"/>
      <c r="Y15" s="178">
        <f t="shared" si="0"/>
        <v>166970</v>
      </c>
      <c r="Z15" s="211">
        <f t="shared" si="1"/>
        <v>156913819</v>
      </c>
    </row>
    <row r="16" spans="1:26" s="182" customFormat="1" x14ac:dyDescent="0.25">
      <c r="A16" s="212">
        <v>10</v>
      </c>
      <c r="B16" s="176" t="s">
        <v>75</v>
      </c>
      <c r="C16" s="208">
        <v>760216</v>
      </c>
      <c r="D16" s="209" t="s">
        <v>76</v>
      </c>
      <c r="E16" s="178">
        <v>53017</v>
      </c>
      <c r="F16" s="210">
        <v>126196137</v>
      </c>
      <c r="G16" s="178">
        <v>13488</v>
      </c>
      <c r="H16" s="210">
        <v>9414788</v>
      </c>
      <c r="I16" s="178">
        <v>7269</v>
      </c>
      <c r="J16" s="178">
        <v>8558521</v>
      </c>
      <c r="K16" s="178">
        <v>320</v>
      </c>
      <c r="L16" s="178">
        <v>1794240</v>
      </c>
      <c r="M16" s="178">
        <v>17196</v>
      </c>
      <c r="N16" s="178">
        <v>37873312</v>
      </c>
      <c r="O16" s="178">
        <v>22525</v>
      </c>
      <c r="P16" s="178">
        <v>51058214</v>
      </c>
      <c r="Q16" s="178">
        <v>0</v>
      </c>
      <c r="R16" s="178">
        <v>0</v>
      </c>
      <c r="S16" s="178">
        <v>0</v>
      </c>
      <c r="T16" s="178">
        <v>0</v>
      </c>
      <c r="U16" s="178">
        <v>324210</v>
      </c>
      <c r="V16" s="178">
        <v>112445203</v>
      </c>
      <c r="W16" s="178"/>
      <c r="X16" s="178"/>
      <c r="Y16" s="178">
        <f t="shared" si="0"/>
        <v>417268</v>
      </c>
      <c r="Z16" s="211">
        <f t="shared" si="1"/>
        <v>347340415</v>
      </c>
    </row>
    <row r="17" spans="1:26" s="182" customFormat="1" x14ac:dyDescent="0.25">
      <c r="A17" s="207">
        <v>11</v>
      </c>
      <c r="B17" s="176" t="s">
        <v>77</v>
      </c>
      <c r="C17" s="208">
        <v>760225</v>
      </c>
      <c r="D17" s="209" t="s">
        <v>290</v>
      </c>
      <c r="E17" s="178">
        <v>47317</v>
      </c>
      <c r="F17" s="210">
        <v>112628452</v>
      </c>
      <c r="G17" s="178">
        <v>12038</v>
      </c>
      <c r="H17" s="210">
        <v>8402670</v>
      </c>
      <c r="I17" s="178">
        <v>6487</v>
      </c>
      <c r="J17" s="178">
        <v>7637794</v>
      </c>
      <c r="K17" s="178">
        <v>180</v>
      </c>
      <c r="L17" s="178">
        <v>1009260</v>
      </c>
      <c r="M17" s="178">
        <v>15348</v>
      </c>
      <c r="N17" s="178">
        <v>33803187</v>
      </c>
      <c r="O17" s="178">
        <v>28669</v>
      </c>
      <c r="P17" s="178">
        <v>64985036</v>
      </c>
      <c r="Q17" s="178">
        <v>0</v>
      </c>
      <c r="R17" s="178">
        <v>0</v>
      </c>
      <c r="S17" s="178">
        <v>0</v>
      </c>
      <c r="T17" s="178">
        <v>0</v>
      </c>
      <c r="U17" s="178">
        <v>269722</v>
      </c>
      <c r="V17" s="178">
        <v>93547223</v>
      </c>
      <c r="W17" s="178"/>
      <c r="X17" s="178"/>
      <c r="Y17" s="178">
        <f t="shared" si="0"/>
        <v>361236</v>
      </c>
      <c r="Z17" s="211">
        <f t="shared" si="1"/>
        <v>322013622</v>
      </c>
    </row>
    <row r="18" spans="1:26" s="182" customFormat="1" x14ac:dyDescent="0.25">
      <c r="A18" s="207">
        <v>12</v>
      </c>
      <c r="B18" s="176" t="s">
        <v>78</v>
      </c>
      <c r="C18" s="208">
        <v>760217</v>
      </c>
      <c r="D18" s="209" t="s">
        <v>291</v>
      </c>
      <c r="E18" s="178">
        <v>42370</v>
      </c>
      <c r="F18" s="210">
        <v>100853129</v>
      </c>
      <c r="G18" s="178">
        <v>10779</v>
      </c>
      <c r="H18" s="210">
        <v>7523873</v>
      </c>
      <c r="I18" s="178">
        <v>5809</v>
      </c>
      <c r="J18" s="178">
        <v>6839517</v>
      </c>
      <c r="K18" s="178">
        <v>56</v>
      </c>
      <c r="L18" s="178">
        <v>313992</v>
      </c>
      <c r="M18" s="178">
        <v>14276</v>
      </c>
      <c r="N18" s="178">
        <v>31442161</v>
      </c>
      <c r="O18" s="178">
        <v>4335</v>
      </c>
      <c r="P18" s="178">
        <v>9826298</v>
      </c>
      <c r="Q18" s="178">
        <v>0</v>
      </c>
      <c r="R18" s="178">
        <v>0</v>
      </c>
      <c r="S18" s="178">
        <v>0</v>
      </c>
      <c r="T18" s="178">
        <v>0</v>
      </c>
      <c r="U18" s="178">
        <v>165965</v>
      </c>
      <c r="V18" s="178">
        <v>57561359</v>
      </c>
      <c r="W18" s="178"/>
      <c r="X18" s="178"/>
      <c r="Y18" s="178">
        <f t="shared" si="0"/>
        <v>227002</v>
      </c>
      <c r="Z18" s="211">
        <f t="shared" si="1"/>
        <v>214360329</v>
      </c>
    </row>
    <row r="19" spans="1:26" s="182" customFormat="1" x14ac:dyDescent="0.25">
      <c r="A19" s="212">
        <v>13</v>
      </c>
      <c r="B19" s="176" t="s">
        <v>79</v>
      </c>
      <c r="C19" s="208">
        <v>760137</v>
      </c>
      <c r="D19" s="209" t="s">
        <v>292</v>
      </c>
      <c r="E19" s="178">
        <v>60614</v>
      </c>
      <c r="F19" s="210">
        <v>144279244</v>
      </c>
      <c r="G19" s="178">
        <v>15419</v>
      </c>
      <c r="H19" s="210">
        <v>10762649</v>
      </c>
      <c r="I19" s="178">
        <v>8310</v>
      </c>
      <c r="J19" s="178">
        <v>9784194</v>
      </c>
      <c r="K19" s="178">
        <v>0</v>
      </c>
      <c r="L19" s="178">
        <v>0</v>
      </c>
      <c r="M19" s="178">
        <v>19659</v>
      </c>
      <c r="N19" s="178">
        <v>43297944</v>
      </c>
      <c r="O19" s="178">
        <v>0</v>
      </c>
      <c r="P19" s="178">
        <v>0</v>
      </c>
      <c r="Q19" s="178">
        <v>3686</v>
      </c>
      <c r="R19" s="178">
        <v>1689736</v>
      </c>
      <c r="S19" s="178">
        <v>0</v>
      </c>
      <c r="T19" s="178">
        <v>0</v>
      </c>
      <c r="U19" s="178">
        <v>206875</v>
      </c>
      <c r="V19" s="178">
        <v>71750105</v>
      </c>
      <c r="W19" s="178"/>
      <c r="X19" s="178"/>
      <c r="Y19" s="178">
        <f t="shared" si="0"/>
        <v>290834</v>
      </c>
      <c r="Z19" s="211">
        <f t="shared" si="1"/>
        <v>281563872</v>
      </c>
    </row>
    <row r="20" spans="1:26" s="182" customFormat="1" x14ac:dyDescent="0.25">
      <c r="A20" s="207">
        <v>14</v>
      </c>
      <c r="B20" s="176" t="s">
        <v>80</v>
      </c>
      <c r="C20" s="208">
        <v>760036</v>
      </c>
      <c r="D20" s="209" t="s">
        <v>81</v>
      </c>
      <c r="E20" s="178">
        <v>0</v>
      </c>
      <c r="F20" s="210">
        <v>0</v>
      </c>
      <c r="G20" s="178">
        <v>0</v>
      </c>
      <c r="H20" s="210">
        <v>0</v>
      </c>
      <c r="I20" s="178">
        <v>0</v>
      </c>
      <c r="J20" s="178">
        <v>0</v>
      </c>
      <c r="K20" s="178">
        <v>563</v>
      </c>
      <c r="L20" s="178">
        <v>3156741</v>
      </c>
      <c r="M20" s="178">
        <v>0</v>
      </c>
      <c r="N20" s="178">
        <v>0</v>
      </c>
      <c r="O20" s="178">
        <v>36687</v>
      </c>
      <c r="P20" s="178">
        <v>83159720</v>
      </c>
      <c r="Q20" s="178">
        <v>0</v>
      </c>
      <c r="R20" s="178">
        <v>0</v>
      </c>
      <c r="S20" s="178">
        <v>0</v>
      </c>
      <c r="T20" s="178">
        <v>0</v>
      </c>
      <c r="U20" s="178">
        <v>179869</v>
      </c>
      <c r="V20" s="178">
        <v>62383659</v>
      </c>
      <c r="W20" s="178"/>
      <c r="X20" s="178"/>
      <c r="Y20" s="178">
        <f t="shared" si="0"/>
        <v>217119</v>
      </c>
      <c r="Z20" s="211">
        <f t="shared" si="1"/>
        <v>148700120</v>
      </c>
    </row>
    <row r="21" spans="1:26" s="182" customFormat="1" x14ac:dyDescent="0.25">
      <c r="A21" s="213">
        <v>15</v>
      </c>
      <c r="B21" s="176" t="s">
        <v>82</v>
      </c>
      <c r="C21" s="208">
        <v>760039</v>
      </c>
      <c r="D21" s="209" t="s">
        <v>293</v>
      </c>
      <c r="E21" s="178">
        <v>0</v>
      </c>
      <c r="F21" s="210">
        <v>0</v>
      </c>
      <c r="G21" s="178">
        <v>0</v>
      </c>
      <c r="H21" s="210">
        <v>0</v>
      </c>
      <c r="I21" s="178">
        <v>0</v>
      </c>
      <c r="J21" s="178">
        <v>0</v>
      </c>
      <c r="K21" s="178">
        <v>522</v>
      </c>
      <c r="L21" s="178">
        <v>2926854</v>
      </c>
      <c r="M21" s="178">
        <v>0</v>
      </c>
      <c r="N21" s="178">
        <v>0</v>
      </c>
      <c r="O21" s="178">
        <v>21537</v>
      </c>
      <c r="P21" s="178">
        <v>48818679</v>
      </c>
      <c r="Q21" s="178">
        <v>0</v>
      </c>
      <c r="R21" s="178">
        <v>0</v>
      </c>
      <c r="S21" s="178">
        <v>0</v>
      </c>
      <c r="T21" s="178">
        <v>0</v>
      </c>
      <c r="U21" s="178">
        <v>80170</v>
      </c>
      <c r="V21" s="178">
        <v>27805225</v>
      </c>
      <c r="W21" s="178"/>
      <c r="X21" s="178"/>
      <c r="Y21" s="178">
        <f t="shared" si="0"/>
        <v>102229</v>
      </c>
      <c r="Z21" s="211">
        <f t="shared" si="1"/>
        <v>79550758</v>
      </c>
    </row>
    <row r="22" spans="1:26" x14ac:dyDescent="0.25">
      <c r="A22" s="79">
        <v>16</v>
      </c>
      <c r="B22" s="80" t="s">
        <v>83</v>
      </c>
      <c r="C22" s="132">
        <v>760218</v>
      </c>
      <c r="D22" s="81" t="s">
        <v>84</v>
      </c>
      <c r="E22" s="74">
        <v>0</v>
      </c>
      <c r="F22" s="75">
        <v>0</v>
      </c>
      <c r="G22" s="74">
        <v>0</v>
      </c>
      <c r="H22" s="75">
        <v>0</v>
      </c>
      <c r="I22" s="74">
        <v>0</v>
      </c>
      <c r="J22" s="74">
        <v>0</v>
      </c>
      <c r="K22" s="74">
        <v>0</v>
      </c>
      <c r="L22" s="74">
        <v>0</v>
      </c>
      <c r="M22" s="74">
        <v>0</v>
      </c>
      <c r="N22" s="74">
        <v>0</v>
      </c>
      <c r="O22" s="74">
        <v>0</v>
      </c>
      <c r="P22" s="74">
        <v>0</v>
      </c>
      <c r="Q22" s="74">
        <v>0</v>
      </c>
      <c r="R22" s="74">
        <v>0</v>
      </c>
      <c r="S22" s="74">
        <v>0</v>
      </c>
      <c r="T22" s="74">
        <v>0</v>
      </c>
      <c r="U22" s="74">
        <v>58000</v>
      </c>
      <c r="V22" s="74">
        <v>42529622</v>
      </c>
      <c r="W22" s="74"/>
      <c r="X22" s="74"/>
      <c r="Y22" s="74">
        <f t="shared" si="0"/>
        <v>58000</v>
      </c>
      <c r="Z22" s="77">
        <f t="shared" si="1"/>
        <v>42529622</v>
      </c>
    </row>
    <row r="23" spans="1:26" s="182" customFormat="1" ht="31.5" x14ac:dyDescent="0.25">
      <c r="A23" s="212">
        <v>17</v>
      </c>
      <c r="B23" s="176" t="s">
        <v>85</v>
      </c>
      <c r="C23" s="208">
        <v>760065</v>
      </c>
      <c r="D23" s="209" t="s">
        <v>294</v>
      </c>
      <c r="E23" s="178">
        <v>14952</v>
      </c>
      <c r="F23" s="210">
        <v>35590181</v>
      </c>
      <c r="G23" s="178">
        <v>3803</v>
      </c>
      <c r="H23" s="210">
        <v>2654540</v>
      </c>
      <c r="I23" s="178">
        <v>2050</v>
      </c>
      <c r="J23" s="178">
        <v>2413670</v>
      </c>
      <c r="K23" s="178">
        <v>0</v>
      </c>
      <c r="L23" s="178">
        <v>0</v>
      </c>
      <c r="M23" s="178">
        <v>4849</v>
      </c>
      <c r="N23" s="178">
        <v>10679675</v>
      </c>
      <c r="O23" s="178">
        <v>0</v>
      </c>
      <c r="P23" s="178">
        <v>0</v>
      </c>
      <c r="Q23" s="178">
        <v>0</v>
      </c>
      <c r="R23" s="178">
        <v>0</v>
      </c>
      <c r="S23" s="178">
        <v>0</v>
      </c>
      <c r="T23" s="178">
        <v>0</v>
      </c>
      <c r="U23" s="178">
        <v>68198</v>
      </c>
      <c r="V23" s="178">
        <v>23652996</v>
      </c>
      <c r="W23" s="178"/>
      <c r="X23" s="178"/>
      <c r="Y23" s="178">
        <f t="shared" si="0"/>
        <v>87999</v>
      </c>
      <c r="Z23" s="211">
        <f t="shared" si="1"/>
        <v>74991062</v>
      </c>
    </row>
    <row r="24" spans="1:26" ht="31.5" x14ac:dyDescent="0.25">
      <c r="A24" s="79">
        <v>18</v>
      </c>
      <c r="B24" s="80" t="s">
        <v>86</v>
      </c>
      <c r="C24" s="132">
        <v>760066</v>
      </c>
      <c r="D24" s="81" t="s">
        <v>295</v>
      </c>
      <c r="E24" s="74">
        <v>0</v>
      </c>
      <c r="F24" s="75">
        <v>0</v>
      </c>
      <c r="G24" s="74">
        <v>0</v>
      </c>
      <c r="H24" s="75">
        <v>0</v>
      </c>
      <c r="I24" s="74">
        <v>0</v>
      </c>
      <c r="J24" s="74">
        <v>0</v>
      </c>
      <c r="K24" s="74">
        <v>0</v>
      </c>
      <c r="L24" s="74">
        <v>0</v>
      </c>
      <c r="M24" s="74">
        <v>0</v>
      </c>
      <c r="N24" s="74">
        <v>0</v>
      </c>
      <c r="O24" s="74">
        <v>0</v>
      </c>
      <c r="P24" s="74">
        <v>0</v>
      </c>
      <c r="Q24" s="74">
        <v>0</v>
      </c>
      <c r="R24" s="74">
        <v>0</v>
      </c>
      <c r="S24" s="74">
        <v>0</v>
      </c>
      <c r="T24" s="74">
        <v>0</v>
      </c>
      <c r="U24" s="74">
        <v>18500</v>
      </c>
      <c r="V24" s="74">
        <v>13572895</v>
      </c>
      <c r="W24" s="74"/>
      <c r="X24" s="74"/>
      <c r="Y24" s="74">
        <f t="shared" si="0"/>
        <v>18500</v>
      </c>
      <c r="Z24" s="77">
        <f t="shared" si="1"/>
        <v>13572895</v>
      </c>
    </row>
    <row r="25" spans="1:26" s="182" customFormat="1" ht="31.5" x14ac:dyDescent="0.25">
      <c r="A25" s="207">
        <v>19</v>
      </c>
      <c r="B25" s="176" t="s">
        <v>87</v>
      </c>
      <c r="C25" s="208">
        <v>760007</v>
      </c>
      <c r="D25" s="209" t="s">
        <v>296</v>
      </c>
      <c r="E25" s="178">
        <v>700</v>
      </c>
      <c r="F25" s="210">
        <v>1666207</v>
      </c>
      <c r="G25" s="178">
        <v>178</v>
      </c>
      <c r="H25" s="210">
        <v>124246</v>
      </c>
      <c r="I25" s="178">
        <v>96</v>
      </c>
      <c r="J25" s="178">
        <v>113030</v>
      </c>
      <c r="K25" s="178">
        <v>0</v>
      </c>
      <c r="L25" s="178">
        <v>0</v>
      </c>
      <c r="M25" s="178">
        <v>227</v>
      </c>
      <c r="N25" s="178">
        <v>499956</v>
      </c>
      <c r="O25" s="178">
        <v>0</v>
      </c>
      <c r="P25" s="178">
        <v>0</v>
      </c>
      <c r="Q25" s="178">
        <v>0</v>
      </c>
      <c r="R25" s="178">
        <v>0</v>
      </c>
      <c r="S25" s="178">
        <v>0</v>
      </c>
      <c r="T25" s="178">
        <v>0</v>
      </c>
      <c r="U25" s="178">
        <v>2073</v>
      </c>
      <c r="V25" s="178">
        <v>718975</v>
      </c>
      <c r="W25" s="178"/>
      <c r="X25" s="178"/>
      <c r="Y25" s="178">
        <f t="shared" si="0"/>
        <v>3000</v>
      </c>
      <c r="Z25" s="211">
        <f t="shared" si="1"/>
        <v>3122414</v>
      </c>
    </row>
    <row r="26" spans="1:26" s="182" customFormat="1" ht="31.5" x14ac:dyDescent="0.25">
      <c r="A26" s="212">
        <v>20</v>
      </c>
      <c r="B26" s="176" t="s">
        <v>88</v>
      </c>
      <c r="C26" s="208">
        <v>760069</v>
      </c>
      <c r="D26" s="209" t="s">
        <v>297</v>
      </c>
      <c r="E26" s="178">
        <v>1122</v>
      </c>
      <c r="F26" s="210">
        <v>2670692</v>
      </c>
      <c r="G26" s="178">
        <v>285</v>
      </c>
      <c r="H26" s="210">
        <v>198933</v>
      </c>
      <c r="I26" s="178">
        <v>154</v>
      </c>
      <c r="J26" s="178">
        <v>181320</v>
      </c>
      <c r="K26" s="178">
        <v>0</v>
      </c>
      <c r="L26" s="178">
        <v>0</v>
      </c>
      <c r="M26" s="178">
        <v>364</v>
      </c>
      <c r="N26" s="178">
        <v>801691</v>
      </c>
      <c r="O26" s="178">
        <v>0</v>
      </c>
      <c r="P26" s="178">
        <v>0</v>
      </c>
      <c r="Q26" s="178">
        <v>0</v>
      </c>
      <c r="R26" s="178">
        <v>0</v>
      </c>
      <c r="S26" s="178">
        <v>0</v>
      </c>
      <c r="T26" s="178">
        <v>0</v>
      </c>
      <c r="U26" s="178">
        <v>1816</v>
      </c>
      <c r="V26" s="178">
        <v>629840</v>
      </c>
      <c r="W26" s="178"/>
      <c r="X26" s="178"/>
      <c r="Y26" s="178">
        <f t="shared" si="0"/>
        <v>3302</v>
      </c>
      <c r="Z26" s="211">
        <f t="shared" si="1"/>
        <v>4482476</v>
      </c>
    </row>
    <row r="27" spans="1:26" s="182" customFormat="1" x14ac:dyDescent="0.25">
      <c r="A27" s="207">
        <v>21</v>
      </c>
      <c r="B27" s="176" t="s">
        <v>89</v>
      </c>
      <c r="C27" s="208">
        <v>760227</v>
      </c>
      <c r="D27" s="209" t="s">
        <v>298</v>
      </c>
      <c r="E27" s="178">
        <v>32961</v>
      </c>
      <c r="F27" s="210">
        <v>78456927</v>
      </c>
      <c r="G27" s="178">
        <v>8385</v>
      </c>
      <c r="H27" s="210">
        <v>5852832</v>
      </c>
      <c r="I27" s="178">
        <v>4519</v>
      </c>
      <c r="J27" s="178">
        <v>5320671</v>
      </c>
      <c r="K27" s="178">
        <v>116</v>
      </c>
      <c r="L27" s="178">
        <v>650412</v>
      </c>
      <c r="M27" s="178">
        <v>10692</v>
      </c>
      <c r="N27" s="178">
        <v>23548584</v>
      </c>
      <c r="O27" s="178">
        <v>2199</v>
      </c>
      <c r="P27" s="178">
        <v>4984551</v>
      </c>
      <c r="Q27" s="178">
        <v>6480</v>
      </c>
      <c r="R27" s="178">
        <v>2970562</v>
      </c>
      <c r="S27" s="178">
        <v>0</v>
      </c>
      <c r="T27" s="178">
        <v>0</v>
      </c>
      <c r="U27" s="178">
        <v>86048</v>
      </c>
      <c r="V27" s="178">
        <v>29843882</v>
      </c>
      <c r="W27" s="178"/>
      <c r="X27" s="178"/>
      <c r="Y27" s="178">
        <f t="shared" si="0"/>
        <v>138496</v>
      </c>
      <c r="Z27" s="211">
        <f t="shared" si="1"/>
        <v>151628421</v>
      </c>
    </row>
    <row r="28" spans="1:26" s="182" customFormat="1" ht="31.5" x14ac:dyDescent="0.25">
      <c r="A28" s="213">
        <v>22</v>
      </c>
      <c r="B28" s="176" t="s">
        <v>90</v>
      </c>
      <c r="C28" s="208">
        <v>760135</v>
      </c>
      <c r="D28" s="209" t="s">
        <v>299</v>
      </c>
      <c r="E28" s="178">
        <v>21949</v>
      </c>
      <c r="F28" s="210">
        <v>52245110</v>
      </c>
      <c r="G28" s="178">
        <v>5584</v>
      </c>
      <c r="H28" s="210">
        <v>3897700</v>
      </c>
      <c r="I28" s="178">
        <v>3009</v>
      </c>
      <c r="J28" s="178">
        <v>3542797</v>
      </c>
      <c r="K28" s="178">
        <v>83</v>
      </c>
      <c r="L28" s="178">
        <v>465381</v>
      </c>
      <c r="M28" s="178">
        <v>7119</v>
      </c>
      <c r="N28" s="178">
        <v>15679234</v>
      </c>
      <c r="O28" s="178">
        <v>2123</v>
      </c>
      <c r="P28" s="178">
        <v>4812279</v>
      </c>
      <c r="Q28" s="178">
        <v>0</v>
      </c>
      <c r="R28" s="178">
        <v>0</v>
      </c>
      <c r="S28" s="178">
        <v>0</v>
      </c>
      <c r="T28" s="178">
        <v>0</v>
      </c>
      <c r="U28" s="178">
        <v>69112</v>
      </c>
      <c r="V28" s="178">
        <v>23969997</v>
      </c>
      <c r="W28" s="178"/>
      <c r="X28" s="178"/>
      <c r="Y28" s="178">
        <f t="shared" si="0"/>
        <v>100386</v>
      </c>
      <c r="Z28" s="211">
        <f t="shared" si="1"/>
        <v>104612498</v>
      </c>
    </row>
    <row r="29" spans="1:26" s="182" customFormat="1" x14ac:dyDescent="0.25">
      <c r="A29" s="207">
        <v>23</v>
      </c>
      <c r="B29" s="176" t="s">
        <v>91</v>
      </c>
      <c r="C29" s="208">
        <v>760062</v>
      </c>
      <c r="D29" s="209" t="s">
        <v>92</v>
      </c>
      <c r="E29" s="178">
        <v>0</v>
      </c>
      <c r="F29" s="210">
        <v>0</v>
      </c>
      <c r="G29" s="178">
        <v>0</v>
      </c>
      <c r="H29" s="210">
        <v>0</v>
      </c>
      <c r="I29" s="178">
        <v>0</v>
      </c>
      <c r="J29" s="178">
        <v>0</v>
      </c>
      <c r="K29" s="178">
        <v>280</v>
      </c>
      <c r="L29" s="178">
        <v>1569960</v>
      </c>
      <c r="M29" s="178">
        <v>0</v>
      </c>
      <c r="N29" s="178">
        <v>0</v>
      </c>
      <c r="O29" s="178">
        <v>27768</v>
      </c>
      <c r="P29" s="178">
        <v>62942707</v>
      </c>
      <c r="Q29" s="178">
        <v>0</v>
      </c>
      <c r="R29" s="178">
        <v>0</v>
      </c>
      <c r="S29" s="178">
        <v>0</v>
      </c>
      <c r="T29" s="178">
        <v>0</v>
      </c>
      <c r="U29" s="178">
        <v>94789</v>
      </c>
      <c r="V29" s="178">
        <v>32875508</v>
      </c>
      <c r="W29" s="178"/>
      <c r="X29" s="178"/>
      <c r="Y29" s="178">
        <f t="shared" si="0"/>
        <v>122837</v>
      </c>
      <c r="Z29" s="211">
        <f t="shared" si="1"/>
        <v>97388175</v>
      </c>
    </row>
    <row r="30" spans="1:26" s="182" customFormat="1" x14ac:dyDescent="0.25">
      <c r="A30" s="212">
        <v>24</v>
      </c>
      <c r="B30" s="176" t="s">
        <v>93</v>
      </c>
      <c r="C30" s="208">
        <v>760013</v>
      </c>
      <c r="D30" s="209" t="s">
        <v>300</v>
      </c>
      <c r="E30" s="178">
        <v>2941</v>
      </c>
      <c r="F30" s="210">
        <v>7000450</v>
      </c>
      <c r="G30" s="178">
        <v>748</v>
      </c>
      <c r="H30" s="210">
        <v>522113</v>
      </c>
      <c r="I30" s="178">
        <v>403</v>
      </c>
      <c r="J30" s="178">
        <v>474492</v>
      </c>
      <c r="K30" s="178">
        <v>58</v>
      </c>
      <c r="L30" s="178">
        <v>325206</v>
      </c>
      <c r="M30" s="178">
        <v>954</v>
      </c>
      <c r="N30" s="178">
        <v>2101136</v>
      </c>
      <c r="O30" s="178">
        <v>1182</v>
      </c>
      <c r="P30" s="178">
        <v>2679281</v>
      </c>
      <c r="Q30" s="178">
        <v>0</v>
      </c>
      <c r="R30" s="178">
        <v>0</v>
      </c>
      <c r="S30" s="178">
        <v>2846</v>
      </c>
      <c r="T30" s="178">
        <v>2603435</v>
      </c>
      <c r="U30" s="178">
        <v>11224</v>
      </c>
      <c r="V30" s="178">
        <v>3892801</v>
      </c>
      <c r="W30" s="178"/>
      <c r="X30" s="178"/>
      <c r="Y30" s="178">
        <f t="shared" si="0"/>
        <v>19205</v>
      </c>
      <c r="Z30" s="211">
        <f t="shared" si="1"/>
        <v>19598914</v>
      </c>
    </row>
    <row r="31" spans="1:26" s="182" customFormat="1" x14ac:dyDescent="0.25">
      <c r="A31" s="207">
        <v>25</v>
      </c>
      <c r="B31" s="176" t="s">
        <v>94</v>
      </c>
      <c r="C31" s="208">
        <v>760014</v>
      </c>
      <c r="D31" s="209" t="s">
        <v>301</v>
      </c>
      <c r="E31" s="178">
        <v>4429</v>
      </c>
      <c r="F31" s="210">
        <v>10542330</v>
      </c>
      <c r="G31" s="178">
        <v>1127</v>
      </c>
      <c r="H31" s="210">
        <v>786660</v>
      </c>
      <c r="I31" s="178">
        <v>607</v>
      </c>
      <c r="J31" s="178">
        <v>714682</v>
      </c>
      <c r="K31" s="178">
        <v>50</v>
      </c>
      <c r="L31" s="178">
        <v>280350</v>
      </c>
      <c r="M31" s="178">
        <v>1437</v>
      </c>
      <c r="N31" s="178">
        <v>3164919</v>
      </c>
      <c r="O31" s="178">
        <v>2231</v>
      </c>
      <c r="P31" s="178">
        <v>5057087</v>
      </c>
      <c r="Q31" s="178">
        <v>0</v>
      </c>
      <c r="R31" s="178">
        <v>0</v>
      </c>
      <c r="S31" s="178">
        <v>2320</v>
      </c>
      <c r="T31" s="178">
        <v>2122266</v>
      </c>
      <c r="U31" s="178">
        <v>21818</v>
      </c>
      <c r="V31" s="178">
        <v>7567100</v>
      </c>
      <c r="W31" s="178"/>
      <c r="X31" s="178"/>
      <c r="Y31" s="178">
        <f t="shared" si="0"/>
        <v>32285</v>
      </c>
      <c r="Z31" s="211">
        <f t="shared" si="1"/>
        <v>30235394</v>
      </c>
    </row>
    <row r="32" spans="1:26" s="182" customFormat="1" x14ac:dyDescent="0.25">
      <c r="A32" s="207">
        <v>26</v>
      </c>
      <c r="B32" s="176" t="s">
        <v>95</v>
      </c>
      <c r="C32" s="208">
        <v>760015</v>
      </c>
      <c r="D32" s="209" t="s">
        <v>302</v>
      </c>
      <c r="E32" s="178">
        <v>2162</v>
      </c>
      <c r="F32" s="210">
        <v>5146199</v>
      </c>
      <c r="G32" s="178">
        <v>550</v>
      </c>
      <c r="H32" s="210">
        <v>383907</v>
      </c>
      <c r="I32" s="178">
        <v>296</v>
      </c>
      <c r="J32" s="178">
        <v>348510</v>
      </c>
      <c r="K32" s="178">
        <v>38</v>
      </c>
      <c r="L32" s="178">
        <v>213066</v>
      </c>
      <c r="M32" s="178">
        <v>701</v>
      </c>
      <c r="N32" s="178">
        <v>1543917</v>
      </c>
      <c r="O32" s="178">
        <v>737</v>
      </c>
      <c r="P32" s="178">
        <v>1670584</v>
      </c>
      <c r="Q32" s="178">
        <v>0</v>
      </c>
      <c r="R32" s="178">
        <v>0</v>
      </c>
      <c r="S32" s="178">
        <v>1765</v>
      </c>
      <c r="T32" s="178">
        <v>1614569</v>
      </c>
      <c r="U32" s="178">
        <v>12097</v>
      </c>
      <c r="V32" s="178">
        <v>4195582</v>
      </c>
      <c r="W32" s="178"/>
      <c r="X32" s="178"/>
      <c r="Y32" s="178">
        <f t="shared" si="0"/>
        <v>17500</v>
      </c>
      <c r="Z32" s="211">
        <f t="shared" si="1"/>
        <v>15116334</v>
      </c>
    </row>
    <row r="33" spans="1:26" s="182" customFormat="1" x14ac:dyDescent="0.25">
      <c r="A33" s="212">
        <v>27</v>
      </c>
      <c r="B33" s="176" t="s">
        <v>96</v>
      </c>
      <c r="C33" s="208">
        <v>760001</v>
      </c>
      <c r="D33" s="209" t="s">
        <v>303</v>
      </c>
      <c r="E33" s="178">
        <v>8872</v>
      </c>
      <c r="F33" s="210">
        <v>21117983</v>
      </c>
      <c r="G33" s="178">
        <v>2257</v>
      </c>
      <c r="H33" s="210">
        <v>1575413</v>
      </c>
      <c r="I33" s="178">
        <v>1216</v>
      </c>
      <c r="J33" s="178">
        <v>1431718</v>
      </c>
      <c r="K33" s="178">
        <v>230</v>
      </c>
      <c r="L33" s="178">
        <v>1289610</v>
      </c>
      <c r="M33" s="178">
        <v>2878</v>
      </c>
      <c r="N33" s="178">
        <v>6338648</v>
      </c>
      <c r="O33" s="178">
        <v>4270</v>
      </c>
      <c r="P33" s="178">
        <v>9678960</v>
      </c>
      <c r="Q33" s="178">
        <v>0</v>
      </c>
      <c r="R33" s="178">
        <v>0</v>
      </c>
      <c r="S33" s="178">
        <v>4571</v>
      </c>
      <c r="T33" s="178">
        <v>4181414</v>
      </c>
      <c r="U33" s="178">
        <v>30490</v>
      </c>
      <c r="V33" s="178">
        <v>10574795</v>
      </c>
      <c r="W33" s="178"/>
      <c r="X33" s="178"/>
      <c r="Y33" s="178">
        <f t="shared" si="0"/>
        <v>51311</v>
      </c>
      <c r="Z33" s="211">
        <f t="shared" si="1"/>
        <v>56188541</v>
      </c>
    </row>
    <row r="34" spans="1:26" s="182" customFormat="1" x14ac:dyDescent="0.25">
      <c r="A34" s="207">
        <v>28</v>
      </c>
      <c r="B34" s="176" t="s">
        <v>97</v>
      </c>
      <c r="C34" s="208">
        <v>760016</v>
      </c>
      <c r="D34" s="209" t="s">
        <v>304</v>
      </c>
      <c r="E34" s="178">
        <v>8356</v>
      </c>
      <c r="F34" s="210">
        <v>19889751</v>
      </c>
      <c r="G34" s="178">
        <v>2126</v>
      </c>
      <c r="H34" s="210">
        <v>1483974</v>
      </c>
      <c r="I34" s="178">
        <v>1146</v>
      </c>
      <c r="J34" s="178">
        <v>1349300</v>
      </c>
      <c r="K34" s="178">
        <v>109</v>
      </c>
      <c r="L34" s="178">
        <v>611163</v>
      </c>
      <c r="M34" s="178">
        <v>2711</v>
      </c>
      <c r="N34" s="178">
        <v>5970839</v>
      </c>
      <c r="O34" s="178">
        <v>3699</v>
      </c>
      <c r="P34" s="178">
        <v>8384654</v>
      </c>
      <c r="Q34" s="178">
        <v>0</v>
      </c>
      <c r="R34" s="178">
        <v>0</v>
      </c>
      <c r="S34" s="178">
        <v>6828</v>
      </c>
      <c r="T34" s="178">
        <v>6246050</v>
      </c>
      <c r="U34" s="178">
        <v>27798</v>
      </c>
      <c r="V34" s="178">
        <v>9641133</v>
      </c>
      <c r="W34" s="178"/>
      <c r="X34" s="178"/>
      <c r="Y34" s="178">
        <f t="shared" si="0"/>
        <v>49501</v>
      </c>
      <c r="Z34" s="211">
        <f t="shared" si="1"/>
        <v>53576864</v>
      </c>
    </row>
    <row r="35" spans="1:26" s="182" customFormat="1" ht="31.5" x14ac:dyDescent="0.25">
      <c r="A35" s="213">
        <v>29</v>
      </c>
      <c r="B35" s="176" t="s">
        <v>98</v>
      </c>
      <c r="C35" s="208">
        <v>760017</v>
      </c>
      <c r="D35" s="209" t="s">
        <v>305</v>
      </c>
      <c r="E35" s="178">
        <v>3665</v>
      </c>
      <c r="F35" s="210">
        <v>8723784</v>
      </c>
      <c r="G35" s="178">
        <v>932</v>
      </c>
      <c r="H35" s="210">
        <v>650547</v>
      </c>
      <c r="I35" s="178">
        <v>502</v>
      </c>
      <c r="J35" s="178">
        <v>591055</v>
      </c>
      <c r="K35" s="178">
        <v>54</v>
      </c>
      <c r="L35" s="178">
        <v>302778</v>
      </c>
      <c r="M35" s="178">
        <v>1189</v>
      </c>
      <c r="N35" s="178">
        <v>2618712</v>
      </c>
      <c r="O35" s="178">
        <v>1394</v>
      </c>
      <c r="P35" s="178">
        <v>3159829</v>
      </c>
      <c r="Q35" s="178">
        <v>0</v>
      </c>
      <c r="R35" s="178">
        <v>0</v>
      </c>
      <c r="S35" s="178">
        <v>2712</v>
      </c>
      <c r="T35" s="178">
        <v>2480856</v>
      </c>
      <c r="U35" s="178">
        <v>16814</v>
      </c>
      <c r="V35" s="178">
        <v>5831571</v>
      </c>
      <c r="W35" s="178"/>
      <c r="X35" s="178"/>
      <c r="Y35" s="178">
        <f t="shared" si="0"/>
        <v>25828</v>
      </c>
      <c r="Z35" s="211">
        <f t="shared" si="1"/>
        <v>24359132</v>
      </c>
    </row>
    <row r="36" spans="1:26" s="182" customFormat="1" x14ac:dyDescent="0.25">
      <c r="A36" s="207">
        <v>30</v>
      </c>
      <c r="B36" s="176" t="s">
        <v>99</v>
      </c>
      <c r="C36" s="208">
        <v>760018</v>
      </c>
      <c r="D36" s="209" t="s">
        <v>306</v>
      </c>
      <c r="E36" s="178">
        <v>3410</v>
      </c>
      <c r="F36" s="210">
        <v>8116808</v>
      </c>
      <c r="G36" s="178">
        <v>868</v>
      </c>
      <c r="H36" s="210">
        <v>605875</v>
      </c>
      <c r="I36" s="178">
        <v>468</v>
      </c>
      <c r="J36" s="178">
        <v>551023</v>
      </c>
      <c r="K36" s="178">
        <v>14</v>
      </c>
      <c r="L36" s="178">
        <v>78498</v>
      </c>
      <c r="M36" s="178">
        <v>1106</v>
      </c>
      <c r="N36" s="178">
        <v>2435909</v>
      </c>
      <c r="O36" s="178">
        <v>1438</v>
      </c>
      <c r="P36" s="178">
        <v>3259565</v>
      </c>
      <c r="Q36" s="178">
        <v>0</v>
      </c>
      <c r="R36" s="178">
        <v>0</v>
      </c>
      <c r="S36" s="178">
        <v>1805</v>
      </c>
      <c r="T36" s="178">
        <v>1651160</v>
      </c>
      <c r="U36" s="178">
        <v>13918</v>
      </c>
      <c r="V36" s="178">
        <v>4827156</v>
      </c>
      <c r="W36" s="178"/>
      <c r="X36" s="178"/>
      <c r="Y36" s="178">
        <f t="shared" si="0"/>
        <v>21691</v>
      </c>
      <c r="Z36" s="211">
        <f t="shared" si="1"/>
        <v>21525994</v>
      </c>
    </row>
    <row r="37" spans="1:26" s="182" customFormat="1" x14ac:dyDescent="0.25">
      <c r="A37" s="212">
        <v>31</v>
      </c>
      <c r="B37" s="176" t="s">
        <v>100</v>
      </c>
      <c r="C37" s="208">
        <v>760002</v>
      </c>
      <c r="D37" s="209" t="s">
        <v>307</v>
      </c>
      <c r="E37" s="178">
        <v>4433</v>
      </c>
      <c r="F37" s="210">
        <v>10551851</v>
      </c>
      <c r="G37" s="178">
        <v>1128</v>
      </c>
      <c r="H37" s="210">
        <v>787358</v>
      </c>
      <c r="I37" s="178">
        <v>608</v>
      </c>
      <c r="J37" s="178">
        <v>715859</v>
      </c>
      <c r="K37" s="178">
        <v>25</v>
      </c>
      <c r="L37" s="178">
        <v>140175</v>
      </c>
      <c r="M37" s="178">
        <v>1438</v>
      </c>
      <c r="N37" s="178">
        <v>3167122</v>
      </c>
      <c r="O37" s="178">
        <v>1606</v>
      </c>
      <c r="P37" s="178">
        <v>3640377</v>
      </c>
      <c r="Q37" s="178">
        <v>0</v>
      </c>
      <c r="R37" s="178">
        <v>0</v>
      </c>
      <c r="S37" s="178">
        <v>2496</v>
      </c>
      <c r="T37" s="178">
        <v>2283266</v>
      </c>
      <c r="U37" s="178">
        <v>13623</v>
      </c>
      <c r="V37" s="178">
        <v>4724842</v>
      </c>
      <c r="W37" s="178"/>
      <c r="X37" s="178"/>
      <c r="Y37" s="178">
        <f t="shared" si="0"/>
        <v>23621</v>
      </c>
      <c r="Z37" s="211">
        <f t="shared" si="1"/>
        <v>26010850</v>
      </c>
    </row>
    <row r="38" spans="1:26" s="182" customFormat="1" x14ac:dyDescent="0.25">
      <c r="A38" s="207">
        <v>32</v>
      </c>
      <c r="B38" s="176" t="s">
        <v>101</v>
      </c>
      <c r="C38" s="208">
        <v>760003</v>
      </c>
      <c r="D38" s="209" t="s">
        <v>308</v>
      </c>
      <c r="E38" s="178">
        <v>7688</v>
      </c>
      <c r="F38" s="210">
        <v>18299713</v>
      </c>
      <c r="G38" s="178">
        <v>1956</v>
      </c>
      <c r="H38" s="210">
        <v>1365312</v>
      </c>
      <c r="I38" s="178">
        <v>1054</v>
      </c>
      <c r="J38" s="178">
        <v>1240980</v>
      </c>
      <c r="K38" s="178">
        <v>53</v>
      </c>
      <c r="L38" s="178">
        <v>297171</v>
      </c>
      <c r="M38" s="178">
        <v>2493</v>
      </c>
      <c r="N38" s="178">
        <v>5490705</v>
      </c>
      <c r="O38" s="178">
        <v>2911</v>
      </c>
      <c r="P38" s="178">
        <v>6598467</v>
      </c>
      <c r="Q38" s="178">
        <v>0</v>
      </c>
      <c r="R38" s="178">
        <v>0</v>
      </c>
      <c r="S38" s="178">
        <v>1212</v>
      </c>
      <c r="T38" s="178">
        <v>1108701</v>
      </c>
      <c r="U38" s="178">
        <v>29026</v>
      </c>
      <c r="V38" s="178">
        <v>10067038</v>
      </c>
      <c r="W38" s="178"/>
      <c r="X38" s="178"/>
      <c r="Y38" s="178">
        <f t="shared" si="0"/>
        <v>43383</v>
      </c>
      <c r="Z38" s="211">
        <f t="shared" si="1"/>
        <v>44468087</v>
      </c>
    </row>
    <row r="39" spans="1:26" s="182" customFormat="1" x14ac:dyDescent="0.25">
      <c r="A39" s="207">
        <v>33</v>
      </c>
      <c r="B39" s="176" t="s">
        <v>102</v>
      </c>
      <c r="C39" s="208">
        <v>760019</v>
      </c>
      <c r="D39" s="209" t="s">
        <v>309</v>
      </c>
      <c r="E39" s="178">
        <v>3305</v>
      </c>
      <c r="F39" s="210">
        <v>7866877</v>
      </c>
      <c r="G39" s="178">
        <v>841</v>
      </c>
      <c r="H39" s="210">
        <v>587028</v>
      </c>
      <c r="I39" s="178">
        <v>453</v>
      </c>
      <c r="J39" s="178">
        <v>533362</v>
      </c>
      <c r="K39" s="178">
        <v>85</v>
      </c>
      <c r="L39" s="178">
        <v>476595</v>
      </c>
      <c r="M39" s="178">
        <v>1072</v>
      </c>
      <c r="N39" s="178">
        <v>2361025</v>
      </c>
      <c r="O39" s="178">
        <v>1415</v>
      </c>
      <c r="P39" s="178">
        <v>3207431</v>
      </c>
      <c r="Q39" s="178">
        <v>0</v>
      </c>
      <c r="R39" s="178">
        <v>0</v>
      </c>
      <c r="S39" s="178">
        <v>2815</v>
      </c>
      <c r="T39" s="178">
        <v>2575078</v>
      </c>
      <c r="U39" s="178">
        <v>13241</v>
      </c>
      <c r="V39" s="178">
        <v>4592354</v>
      </c>
      <c r="W39" s="178"/>
      <c r="X39" s="178"/>
      <c r="Y39" s="178">
        <f t="shared" si="0"/>
        <v>21933</v>
      </c>
      <c r="Z39" s="211">
        <f t="shared" si="1"/>
        <v>22199750</v>
      </c>
    </row>
    <row r="40" spans="1:26" s="182" customFormat="1" x14ac:dyDescent="0.25">
      <c r="A40" s="212">
        <v>34</v>
      </c>
      <c r="B40" s="176" t="s">
        <v>103</v>
      </c>
      <c r="C40" s="208">
        <v>760020</v>
      </c>
      <c r="D40" s="209" t="s">
        <v>310</v>
      </c>
      <c r="E40" s="178">
        <v>20354</v>
      </c>
      <c r="F40" s="210">
        <v>48448539</v>
      </c>
      <c r="G40" s="178">
        <v>5178</v>
      </c>
      <c r="H40" s="210">
        <v>3614307</v>
      </c>
      <c r="I40" s="178">
        <v>2790</v>
      </c>
      <c r="J40" s="178">
        <v>3284946</v>
      </c>
      <c r="K40" s="178">
        <v>403</v>
      </c>
      <c r="L40" s="178">
        <v>2259621</v>
      </c>
      <c r="M40" s="178">
        <v>6602</v>
      </c>
      <c r="N40" s="178">
        <v>14540568</v>
      </c>
      <c r="O40" s="178">
        <v>10623</v>
      </c>
      <c r="P40" s="178">
        <v>24079530</v>
      </c>
      <c r="Q40" s="178">
        <v>0</v>
      </c>
      <c r="R40" s="178">
        <v>0</v>
      </c>
      <c r="S40" s="178">
        <v>1764</v>
      </c>
      <c r="T40" s="178">
        <v>1613654</v>
      </c>
      <c r="U40" s="178">
        <v>48605</v>
      </c>
      <c r="V40" s="178">
        <v>16857590</v>
      </c>
      <c r="W40" s="178"/>
      <c r="X40" s="178"/>
      <c r="Y40" s="178">
        <f t="shared" si="0"/>
        <v>88351</v>
      </c>
      <c r="Z40" s="211">
        <f t="shared" si="1"/>
        <v>114698755</v>
      </c>
    </row>
    <row r="41" spans="1:26" s="182" customFormat="1" x14ac:dyDescent="0.25">
      <c r="A41" s="207">
        <v>35</v>
      </c>
      <c r="B41" s="176" t="s">
        <v>104</v>
      </c>
      <c r="C41" s="208">
        <v>760023</v>
      </c>
      <c r="D41" s="209" t="s">
        <v>311</v>
      </c>
      <c r="E41" s="178">
        <v>3940</v>
      </c>
      <c r="F41" s="210">
        <v>9378365</v>
      </c>
      <c r="G41" s="178">
        <v>1002</v>
      </c>
      <c r="H41" s="210">
        <v>699408</v>
      </c>
      <c r="I41" s="178">
        <v>540</v>
      </c>
      <c r="J41" s="178">
        <v>635796</v>
      </c>
      <c r="K41" s="178">
        <v>174</v>
      </c>
      <c r="L41" s="178">
        <v>975618</v>
      </c>
      <c r="M41" s="178">
        <v>1278</v>
      </c>
      <c r="N41" s="178">
        <v>2814730</v>
      </c>
      <c r="O41" s="178">
        <v>1770</v>
      </c>
      <c r="P41" s="178">
        <v>4012122</v>
      </c>
      <c r="Q41" s="178">
        <v>0</v>
      </c>
      <c r="R41" s="178">
        <v>0</v>
      </c>
      <c r="S41" s="178">
        <v>2419</v>
      </c>
      <c r="T41" s="178">
        <v>2212829</v>
      </c>
      <c r="U41" s="178">
        <v>6709</v>
      </c>
      <c r="V41" s="178">
        <v>2326871</v>
      </c>
      <c r="W41" s="178"/>
      <c r="X41" s="178"/>
      <c r="Y41" s="178">
        <f t="shared" si="0"/>
        <v>16290</v>
      </c>
      <c r="Z41" s="211">
        <f t="shared" si="1"/>
        <v>23055739</v>
      </c>
    </row>
    <row r="42" spans="1:26" s="182" customFormat="1" x14ac:dyDescent="0.25">
      <c r="A42" s="213">
        <v>36</v>
      </c>
      <c r="B42" s="176" t="s">
        <v>105</v>
      </c>
      <c r="C42" s="208">
        <v>760136</v>
      </c>
      <c r="D42" s="209" t="s">
        <v>312</v>
      </c>
      <c r="E42" s="178">
        <v>20992</v>
      </c>
      <c r="F42" s="210">
        <v>49967167</v>
      </c>
      <c r="G42" s="178">
        <v>5340</v>
      </c>
      <c r="H42" s="210">
        <v>3727385</v>
      </c>
      <c r="I42" s="178">
        <v>2878</v>
      </c>
      <c r="J42" s="178">
        <v>3388557</v>
      </c>
      <c r="K42" s="178">
        <v>255</v>
      </c>
      <c r="L42" s="178">
        <v>1429785</v>
      </c>
      <c r="M42" s="178">
        <v>6809</v>
      </c>
      <c r="N42" s="178">
        <v>14996475</v>
      </c>
      <c r="O42" s="178">
        <v>11373</v>
      </c>
      <c r="P42" s="178">
        <v>25779581</v>
      </c>
      <c r="Q42" s="178">
        <v>0</v>
      </c>
      <c r="R42" s="178">
        <v>0</v>
      </c>
      <c r="S42" s="178">
        <v>5539</v>
      </c>
      <c r="T42" s="178">
        <v>5066911</v>
      </c>
      <c r="U42" s="178">
        <v>81981</v>
      </c>
      <c r="V42" s="178">
        <v>28433331</v>
      </c>
      <c r="W42" s="178"/>
      <c r="X42" s="178"/>
      <c r="Y42" s="178">
        <f t="shared" si="0"/>
        <v>126949</v>
      </c>
      <c r="Z42" s="211">
        <f t="shared" si="1"/>
        <v>132789192</v>
      </c>
    </row>
    <row r="43" spans="1:26" s="182" customFormat="1" x14ac:dyDescent="0.25">
      <c r="A43" s="207">
        <v>37</v>
      </c>
      <c r="B43" s="176" t="s">
        <v>106</v>
      </c>
      <c r="C43" s="208">
        <v>760005</v>
      </c>
      <c r="D43" s="209" t="s">
        <v>313</v>
      </c>
      <c r="E43" s="178">
        <v>19673</v>
      </c>
      <c r="F43" s="210">
        <v>46827557</v>
      </c>
      <c r="G43" s="178">
        <v>5005</v>
      </c>
      <c r="H43" s="210">
        <v>3493551</v>
      </c>
      <c r="I43" s="178">
        <v>2697</v>
      </c>
      <c r="J43" s="178">
        <v>3175448</v>
      </c>
      <c r="K43" s="178">
        <v>105</v>
      </c>
      <c r="L43" s="178">
        <v>588735</v>
      </c>
      <c r="M43" s="178">
        <v>6380</v>
      </c>
      <c r="N43" s="178">
        <v>14051624</v>
      </c>
      <c r="O43" s="178">
        <v>11112</v>
      </c>
      <c r="P43" s="178">
        <v>25187963</v>
      </c>
      <c r="Q43" s="178">
        <v>0</v>
      </c>
      <c r="R43" s="178">
        <v>0</v>
      </c>
      <c r="S43" s="178">
        <v>2208</v>
      </c>
      <c r="T43" s="178">
        <v>2019812</v>
      </c>
      <c r="U43" s="178">
        <v>19830</v>
      </c>
      <c r="V43" s="178">
        <v>6877605</v>
      </c>
      <c r="W43" s="178"/>
      <c r="X43" s="178"/>
      <c r="Y43" s="178">
        <f t="shared" si="0"/>
        <v>59308</v>
      </c>
      <c r="Z43" s="211">
        <f t="shared" si="1"/>
        <v>102222295</v>
      </c>
    </row>
    <row r="44" spans="1:26" s="182" customFormat="1" x14ac:dyDescent="0.25">
      <c r="A44" s="212">
        <v>38</v>
      </c>
      <c r="B44" s="176" t="s">
        <v>107</v>
      </c>
      <c r="C44" s="208">
        <v>760025</v>
      </c>
      <c r="D44" s="209" t="s">
        <v>314</v>
      </c>
      <c r="E44" s="178">
        <v>15817</v>
      </c>
      <c r="F44" s="210">
        <v>37649137</v>
      </c>
      <c r="G44" s="178">
        <v>4024</v>
      </c>
      <c r="H44" s="210">
        <v>2808801</v>
      </c>
      <c r="I44" s="178">
        <v>2168</v>
      </c>
      <c r="J44" s="178">
        <v>2552603</v>
      </c>
      <c r="K44" s="178">
        <v>144</v>
      </c>
      <c r="L44" s="178">
        <v>807408</v>
      </c>
      <c r="M44" s="178">
        <v>5138</v>
      </c>
      <c r="N44" s="178">
        <v>11316183</v>
      </c>
      <c r="O44" s="178">
        <v>10199</v>
      </c>
      <c r="P44" s="178">
        <v>23118434</v>
      </c>
      <c r="Q44" s="178">
        <f>0+25</f>
        <v>25</v>
      </c>
      <c r="R44" s="178">
        <f>0+9427</f>
        <v>9427</v>
      </c>
      <c r="S44" s="178">
        <v>3131</v>
      </c>
      <c r="T44" s="178">
        <v>2864145</v>
      </c>
      <c r="U44" s="178">
        <v>78568</v>
      </c>
      <c r="V44" s="178">
        <v>27249606</v>
      </c>
      <c r="W44" s="178"/>
      <c r="X44" s="178"/>
      <c r="Y44" s="178">
        <f t="shared" si="0"/>
        <v>113022</v>
      </c>
      <c r="Z44" s="211">
        <f t="shared" si="1"/>
        <v>108375744</v>
      </c>
    </row>
    <row r="45" spans="1:26" s="182" customFormat="1" x14ac:dyDescent="0.25">
      <c r="A45" s="207">
        <v>39</v>
      </c>
      <c r="B45" s="176" t="s">
        <v>108</v>
      </c>
      <c r="C45" s="208">
        <v>760026</v>
      </c>
      <c r="D45" s="209" t="s">
        <v>315</v>
      </c>
      <c r="E45" s="178">
        <v>21495</v>
      </c>
      <c r="F45" s="210">
        <v>51164456</v>
      </c>
      <c r="G45" s="178">
        <v>5468</v>
      </c>
      <c r="H45" s="210">
        <v>3816730</v>
      </c>
      <c r="I45" s="178">
        <v>2947</v>
      </c>
      <c r="J45" s="178">
        <v>3469798</v>
      </c>
      <c r="K45" s="178">
        <v>186</v>
      </c>
      <c r="L45" s="178">
        <v>1042902</v>
      </c>
      <c r="M45" s="178">
        <v>6972</v>
      </c>
      <c r="N45" s="178">
        <v>15355474</v>
      </c>
      <c r="O45" s="178">
        <v>7918</v>
      </c>
      <c r="P45" s="178">
        <v>17948010</v>
      </c>
      <c r="Q45" s="178">
        <v>0</v>
      </c>
      <c r="R45" s="178">
        <v>0</v>
      </c>
      <c r="S45" s="178">
        <v>4864</v>
      </c>
      <c r="T45" s="178">
        <v>4449441</v>
      </c>
      <c r="U45" s="178">
        <v>23538</v>
      </c>
      <c r="V45" s="178">
        <v>8163645</v>
      </c>
      <c r="W45" s="178"/>
      <c r="X45" s="178"/>
      <c r="Y45" s="178">
        <f t="shared" si="0"/>
        <v>64973</v>
      </c>
      <c r="Z45" s="211">
        <f t="shared" si="1"/>
        <v>105410456</v>
      </c>
    </row>
    <row r="46" spans="1:26" s="182" customFormat="1" x14ac:dyDescent="0.25">
      <c r="A46" s="207">
        <v>40</v>
      </c>
      <c r="B46" s="176" t="s">
        <v>109</v>
      </c>
      <c r="C46" s="208">
        <v>760004</v>
      </c>
      <c r="D46" s="209" t="s">
        <v>316</v>
      </c>
      <c r="E46" s="178">
        <v>8870</v>
      </c>
      <c r="F46" s="210">
        <v>21113223</v>
      </c>
      <c r="G46" s="178">
        <v>2257</v>
      </c>
      <c r="H46" s="210">
        <v>1575413</v>
      </c>
      <c r="I46" s="178">
        <v>1216</v>
      </c>
      <c r="J46" s="178">
        <v>1431718</v>
      </c>
      <c r="K46" s="178">
        <v>85</v>
      </c>
      <c r="L46" s="178">
        <v>476594</v>
      </c>
      <c r="M46" s="178">
        <v>2878</v>
      </c>
      <c r="N46" s="178">
        <v>6338648</v>
      </c>
      <c r="O46" s="178">
        <v>3482</v>
      </c>
      <c r="P46" s="178">
        <v>7892772</v>
      </c>
      <c r="Q46" s="178">
        <v>0</v>
      </c>
      <c r="R46" s="178">
        <v>0</v>
      </c>
      <c r="S46" s="178">
        <v>3686</v>
      </c>
      <c r="T46" s="178">
        <v>3372028</v>
      </c>
      <c r="U46" s="178">
        <v>26985</v>
      </c>
      <c r="V46" s="178">
        <v>9359162</v>
      </c>
      <c r="W46" s="178"/>
      <c r="X46" s="178"/>
      <c r="Y46" s="178">
        <f t="shared" si="0"/>
        <v>45986</v>
      </c>
      <c r="Z46" s="211">
        <f t="shared" si="1"/>
        <v>51559558</v>
      </c>
    </row>
    <row r="47" spans="1:26" x14ac:dyDescent="0.25">
      <c r="A47" s="82">
        <v>41</v>
      </c>
      <c r="B47" s="80" t="s">
        <v>110</v>
      </c>
      <c r="C47" s="132">
        <v>760228</v>
      </c>
      <c r="D47" s="81" t="s">
        <v>317</v>
      </c>
      <c r="E47" s="74">
        <v>0</v>
      </c>
      <c r="F47" s="75">
        <v>0</v>
      </c>
      <c r="G47" s="74">
        <v>0</v>
      </c>
      <c r="H47" s="75">
        <v>0</v>
      </c>
      <c r="I47" s="74">
        <v>0</v>
      </c>
      <c r="J47" s="74">
        <v>0</v>
      </c>
      <c r="K47" s="74">
        <v>0</v>
      </c>
      <c r="L47" s="74">
        <v>0</v>
      </c>
      <c r="M47" s="74">
        <v>0</v>
      </c>
      <c r="N47" s="74">
        <v>0</v>
      </c>
      <c r="O47" s="74">
        <v>0</v>
      </c>
      <c r="P47" s="74">
        <v>0</v>
      </c>
      <c r="Q47" s="74">
        <v>0</v>
      </c>
      <c r="R47" s="74">
        <v>0</v>
      </c>
      <c r="S47" s="74">
        <v>0</v>
      </c>
      <c r="T47" s="74">
        <v>0</v>
      </c>
      <c r="U47" s="74">
        <v>0</v>
      </c>
      <c r="V47" s="74">
        <v>0</v>
      </c>
      <c r="W47" s="74"/>
      <c r="X47" s="74"/>
      <c r="Y47" s="74">
        <f t="shared" si="0"/>
        <v>0</v>
      </c>
      <c r="Z47" s="77">
        <f t="shared" si="1"/>
        <v>0</v>
      </c>
    </row>
    <row r="48" spans="1:26" s="182" customFormat="1" x14ac:dyDescent="0.25">
      <c r="A48" s="207">
        <v>42</v>
      </c>
      <c r="B48" s="176" t="s">
        <v>111</v>
      </c>
      <c r="C48" s="208">
        <v>760048</v>
      </c>
      <c r="D48" s="209" t="s">
        <v>318</v>
      </c>
      <c r="E48" s="178">
        <v>10657</v>
      </c>
      <c r="F48" s="210">
        <v>25366811</v>
      </c>
      <c r="G48" s="178">
        <v>2711</v>
      </c>
      <c r="H48" s="210">
        <v>1892311</v>
      </c>
      <c r="I48" s="178">
        <v>1461</v>
      </c>
      <c r="J48" s="178">
        <v>1720181</v>
      </c>
      <c r="K48" s="178">
        <v>0</v>
      </c>
      <c r="L48" s="178">
        <v>0</v>
      </c>
      <c r="M48" s="178">
        <v>3456</v>
      </c>
      <c r="N48" s="178">
        <v>7611664</v>
      </c>
      <c r="O48" s="178">
        <v>0</v>
      </c>
      <c r="P48" s="178">
        <v>0</v>
      </c>
      <c r="Q48" s="178">
        <v>0</v>
      </c>
      <c r="R48" s="178">
        <v>0</v>
      </c>
      <c r="S48" s="178">
        <v>0</v>
      </c>
      <c r="T48" s="178">
        <v>0</v>
      </c>
      <c r="U48" s="178">
        <v>46421</v>
      </c>
      <c r="V48" s="178">
        <v>16100117</v>
      </c>
      <c r="W48" s="178"/>
      <c r="X48" s="178"/>
      <c r="Y48" s="178">
        <f t="shared" si="0"/>
        <v>60534</v>
      </c>
      <c r="Z48" s="211">
        <f t="shared" si="1"/>
        <v>52691084</v>
      </c>
    </row>
    <row r="49" spans="1:26" x14ac:dyDescent="0.25">
      <c r="A49" s="71">
        <v>43</v>
      </c>
      <c r="B49" s="80" t="s">
        <v>112</v>
      </c>
      <c r="C49" s="132">
        <v>760056</v>
      </c>
      <c r="D49" s="81" t="s">
        <v>319</v>
      </c>
      <c r="E49" s="74">
        <v>0</v>
      </c>
      <c r="F49" s="75">
        <v>0</v>
      </c>
      <c r="G49" s="74">
        <v>0</v>
      </c>
      <c r="H49" s="75">
        <v>0</v>
      </c>
      <c r="I49" s="74">
        <v>0</v>
      </c>
      <c r="J49" s="74">
        <v>0</v>
      </c>
      <c r="K49" s="74">
        <v>0</v>
      </c>
      <c r="L49" s="74">
        <v>0</v>
      </c>
      <c r="M49" s="74">
        <v>0</v>
      </c>
      <c r="N49" s="74">
        <v>0</v>
      </c>
      <c r="O49" s="74">
        <v>0</v>
      </c>
      <c r="P49" s="74">
        <v>0</v>
      </c>
      <c r="Q49" s="74">
        <v>0</v>
      </c>
      <c r="R49" s="74">
        <v>0</v>
      </c>
      <c r="S49" s="74">
        <v>0</v>
      </c>
      <c r="T49" s="74">
        <v>0</v>
      </c>
      <c r="U49" s="74">
        <v>0</v>
      </c>
      <c r="V49" s="74">
        <v>0</v>
      </c>
      <c r="W49" s="74"/>
      <c r="X49" s="74"/>
      <c r="Y49" s="74">
        <f t="shared" si="0"/>
        <v>0</v>
      </c>
      <c r="Z49" s="77">
        <f t="shared" si="1"/>
        <v>0</v>
      </c>
    </row>
    <row r="50" spans="1:26" x14ac:dyDescent="0.25">
      <c r="A50" s="79">
        <v>44</v>
      </c>
      <c r="B50" s="80" t="s">
        <v>113</v>
      </c>
      <c r="C50" s="132">
        <v>760029</v>
      </c>
      <c r="D50" s="81" t="s">
        <v>114</v>
      </c>
      <c r="E50" s="74">
        <v>0</v>
      </c>
      <c r="F50" s="75">
        <v>0</v>
      </c>
      <c r="G50" s="74">
        <v>0</v>
      </c>
      <c r="H50" s="75">
        <v>0</v>
      </c>
      <c r="I50" s="74">
        <v>0</v>
      </c>
      <c r="J50" s="74">
        <v>0</v>
      </c>
      <c r="K50" s="74">
        <v>0</v>
      </c>
      <c r="L50" s="74">
        <v>0</v>
      </c>
      <c r="M50" s="74">
        <v>0</v>
      </c>
      <c r="N50" s="74">
        <v>0</v>
      </c>
      <c r="O50" s="74">
        <v>0</v>
      </c>
      <c r="P50" s="74">
        <v>0</v>
      </c>
      <c r="Q50" s="74">
        <v>0</v>
      </c>
      <c r="R50" s="74">
        <v>0</v>
      </c>
      <c r="S50" s="74">
        <v>0</v>
      </c>
      <c r="T50" s="74">
        <v>0</v>
      </c>
      <c r="U50" s="74">
        <v>0</v>
      </c>
      <c r="V50" s="74">
        <v>0</v>
      </c>
      <c r="W50" s="74"/>
      <c r="X50" s="74"/>
      <c r="Y50" s="74">
        <f t="shared" si="0"/>
        <v>0</v>
      </c>
      <c r="Z50" s="77">
        <f t="shared" si="1"/>
        <v>0</v>
      </c>
    </row>
    <row r="51" spans="1:26" x14ac:dyDescent="0.25">
      <c r="A51" s="82">
        <v>45</v>
      </c>
      <c r="B51" s="80" t="s">
        <v>115</v>
      </c>
      <c r="C51" s="132">
        <v>760149</v>
      </c>
      <c r="D51" s="81" t="s">
        <v>320</v>
      </c>
      <c r="E51" s="74">
        <v>0</v>
      </c>
      <c r="F51" s="75">
        <v>0</v>
      </c>
      <c r="G51" s="74">
        <v>0</v>
      </c>
      <c r="H51" s="75">
        <v>0</v>
      </c>
      <c r="I51" s="74">
        <v>0</v>
      </c>
      <c r="J51" s="74">
        <v>0</v>
      </c>
      <c r="K51" s="74">
        <v>0</v>
      </c>
      <c r="L51" s="74">
        <v>0</v>
      </c>
      <c r="M51" s="74">
        <v>0</v>
      </c>
      <c r="N51" s="74">
        <v>0</v>
      </c>
      <c r="O51" s="74">
        <v>0</v>
      </c>
      <c r="P51" s="74">
        <v>0</v>
      </c>
      <c r="Q51" s="74">
        <v>0</v>
      </c>
      <c r="R51" s="74">
        <v>0</v>
      </c>
      <c r="S51" s="74">
        <v>0</v>
      </c>
      <c r="T51" s="74">
        <v>0</v>
      </c>
      <c r="U51" s="74">
        <v>1360</v>
      </c>
      <c r="V51" s="74">
        <v>599100</v>
      </c>
      <c r="W51" s="74"/>
      <c r="X51" s="74"/>
      <c r="Y51" s="74">
        <f t="shared" si="0"/>
        <v>1360</v>
      </c>
      <c r="Z51" s="77">
        <f t="shared" si="1"/>
        <v>599100</v>
      </c>
    </row>
    <row r="52" spans="1:26" x14ac:dyDescent="0.25">
      <c r="A52" s="79">
        <v>46</v>
      </c>
      <c r="B52" s="80" t="s">
        <v>116</v>
      </c>
      <c r="C52" s="132">
        <v>760138</v>
      </c>
      <c r="D52" s="81" t="s">
        <v>321</v>
      </c>
      <c r="E52" s="74">
        <v>0</v>
      </c>
      <c r="F52" s="75">
        <v>0</v>
      </c>
      <c r="G52" s="74">
        <v>0</v>
      </c>
      <c r="H52" s="75">
        <v>0</v>
      </c>
      <c r="I52" s="74">
        <v>0</v>
      </c>
      <c r="J52" s="74">
        <v>0</v>
      </c>
      <c r="K52" s="74">
        <v>0</v>
      </c>
      <c r="L52" s="74">
        <v>0</v>
      </c>
      <c r="M52" s="74">
        <v>0</v>
      </c>
      <c r="N52" s="74">
        <v>0</v>
      </c>
      <c r="O52" s="74">
        <v>0</v>
      </c>
      <c r="P52" s="74">
        <v>0</v>
      </c>
      <c r="Q52" s="74">
        <v>0</v>
      </c>
      <c r="R52" s="74">
        <v>0</v>
      </c>
      <c r="S52" s="74">
        <v>0</v>
      </c>
      <c r="T52" s="74">
        <v>0</v>
      </c>
      <c r="U52" s="74">
        <v>0</v>
      </c>
      <c r="V52" s="74">
        <v>0</v>
      </c>
      <c r="W52" s="74"/>
      <c r="X52" s="74"/>
      <c r="Y52" s="74">
        <f t="shared" si="0"/>
        <v>0</v>
      </c>
      <c r="Z52" s="77">
        <f t="shared" si="1"/>
        <v>0</v>
      </c>
    </row>
    <row r="53" spans="1:26" x14ac:dyDescent="0.25">
      <c r="A53" s="79">
        <v>47</v>
      </c>
      <c r="B53" s="80" t="s">
        <v>117</v>
      </c>
      <c r="C53" s="132">
        <v>760156</v>
      </c>
      <c r="D53" s="81" t="s">
        <v>322</v>
      </c>
      <c r="E53" s="74">
        <v>0</v>
      </c>
      <c r="F53" s="75">
        <v>0</v>
      </c>
      <c r="G53" s="74">
        <v>0</v>
      </c>
      <c r="H53" s="75">
        <v>0</v>
      </c>
      <c r="I53" s="74">
        <v>0</v>
      </c>
      <c r="J53" s="74">
        <v>0</v>
      </c>
      <c r="K53" s="74">
        <v>0</v>
      </c>
      <c r="L53" s="74">
        <v>0</v>
      </c>
      <c r="M53" s="74">
        <v>0</v>
      </c>
      <c r="N53" s="74">
        <v>0</v>
      </c>
      <c r="O53" s="74">
        <v>0</v>
      </c>
      <c r="P53" s="74">
        <v>0</v>
      </c>
      <c r="Q53" s="74">
        <v>0</v>
      </c>
      <c r="R53" s="74">
        <v>0</v>
      </c>
      <c r="S53" s="74">
        <v>0</v>
      </c>
      <c r="T53" s="74">
        <v>0</v>
      </c>
      <c r="U53" s="74">
        <v>0</v>
      </c>
      <c r="V53" s="74">
        <v>0</v>
      </c>
      <c r="W53" s="74"/>
      <c r="X53" s="74"/>
      <c r="Y53" s="74">
        <f t="shared" si="0"/>
        <v>0</v>
      </c>
      <c r="Z53" s="77">
        <f t="shared" si="1"/>
        <v>0</v>
      </c>
    </row>
    <row r="54" spans="1:26" x14ac:dyDescent="0.25">
      <c r="A54" s="82">
        <v>48</v>
      </c>
      <c r="B54" s="80" t="s">
        <v>118</v>
      </c>
      <c r="C54" s="132">
        <v>760155</v>
      </c>
      <c r="D54" s="81" t="s">
        <v>119</v>
      </c>
      <c r="E54" s="74">
        <v>0</v>
      </c>
      <c r="F54" s="75">
        <v>0</v>
      </c>
      <c r="G54" s="74">
        <v>0</v>
      </c>
      <c r="H54" s="75">
        <v>0</v>
      </c>
      <c r="I54" s="74">
        <v>0</v>
      </c>
      <c r="J54" s="74">
        <v>0</v>
      </c>
      <c r="K54" s="74">
        <v>0</v>
      </c>
      <c r="L54" s="74">
        <v>0</v>
      </c>
      <c r="M54" s="74">
        <v>0</v>
      </c>
      <c r="N54" s="74">
        <v>0</v>
      </c>
      <c r="O54" s="74">
        <v>0</v>
      </c>
      <c r="P54" s="74">
        <v>0</v>
      </c>
      <c r="Q54" s="74">
        <v>0</v>
      </c>
      <c r="R54" s="74">
        <v>0</v>
      </c>
      <c r="S54" s="74">
        <v>0</v>
      </c>
      <c r="T54" s="74">
        <v>0</v>
      </c>
      <c r="U54" s="74">
        <v>0</v>
      </c>
      <c r="V54" s="74">
        <v>0</v>
      </c>
      <c r="W54" s="74"/>
      <c r="X54" s="74"/>
      <c r="Y54" s="74">
        <f t="shared" si="0"/>
        <v>0</v>
      </c>
      <c r="Z54" s="77">
        <f t="shared" si="1"/>
        <v>0</v>
      </c>
    </row>
    <row r="55" spans="1:26" x14ac:dyDescent="0.25">
      <c r="A55" s="79">
        <v>49</v>
      </c>
      <c r="B55" s="80" t="s">
        <v>120</v>
      </c>
      <c r="C55" s="132">
        <v>760147</v>
      </c>
      <c r="D55" s="81" t="s">
        <v>323</v>
      </c>
      <c r="E55" s="74">
        <v>0</v>
      </c>
      <c r="F55" s="75">
        <v>0</v>
      </c>
      <c r="G55" s="74">
        <v>0</v>
      </c>
      <c r="H55" s="75">
        <v>0</v>
      </c>
      <c r="I55" s="74">
        <v>0</v>
      </c>
      <c r="J55" s="74">
        <v>0</v>
      </c>
      <c r="K55" s="74">
        <v>0</v>
      </c>
      <c r="L55" s="74">
        <v>0</v>
      </c>
      <c r="M55" s="74">
        <v>0</v>
      </c>
      <c r="N55" s="74">
        <v>0</v>
      </c>
      <c r="O55" s="74">
        <v>0</v>
      </c>
      <c r="P55" s="74">
        <v>0</v>
      </c>
      <c r="Q55" s="74">
        <v>0</v>
      </c>
      <c r="R55" s="74">
        <v>0</v>
      </c>
      <c r="S55" s="74">
        <v>0</v>
      </c>
      <c r="T55" s="74">
        <v>0</v>
      </c>
      <c r="U55" s="74">
        <v>0</v>
      </c>
      <c r="V55" s="74">
        <v>0</v>
      </c>
      <c r="W55" s="74"/>
      <c r="X55" s="74"/>
      <c r="Y55" s="74">
        <f t="shared" si="0"/>
        <v>0</v>
      </c>
      <c r="Z55" s="77">
        <f t="shared" si="1"/>
        <v>0</v>
      </c>
    </row>
    <row r="56" spans="1:26" x14ac:dyDescent="0.25">
      <c r="A56" s="71">
        <v>50</v>
      </c>
      <c r="B56" s="80" t="s">
        <v>121</v>
      </c>
      <c r="C56" s="132">
        <v>760168</v>
      </c>
      <c r="D56" s="81" t="s">
        <v>324</v>
      </c>
      <c r="E56" s="74">
        <v>0</v>
      </c>
      <c r="F56" s="75">
        <v>0</v>
      </c>
      <c r="G56" s="74">
        <v>0</v>
      </c>
      <c r="H56" s="75">
        <v>0</v>
      </c>
      <c r="I56" s="74">
        <v>0</v>
      </c>
      <c r="J56" s="74">
        <v>0</v>
      </c>
      <c r="K56" s="74">
        <v>0</v>
      </c>
      <c r="L56" s="74">
        <v>0</v>
      </c>
      <c r="M56" s="74">
        <v>0</v>
      </c>
      <c r="N56" s="74">
        <v>0</v>
      </c>
      <c r="O56" s="74">
        <v>0</v>
      </c>
      <c r="P56" s="74">
        <v>0</v>
      </c>
      <c r="Q56" s="74">
        <v>0</v>
      </c>
      <c r="R56" s="74">
        <v>0</v>
      </c>
      <c r="S56" s="74">
        <v>0</v>
      </c>
      <c r="T56" s="74">
        <v>0</v>
      </c>
      <c r="U56" s="74">
        <v>0</v>
      </c>
      <c r="V56" s="74">
        <v>0</v>
      </c>
      <c r="W56" s="74"/>
      <c r="X56" s="74"/>
      <c r="Y56" s="74">
        <f t="shared" si="0"/>
        <v>0</v>
      </c>
      <c r="Z56" s="77">
        <f t="shared" si="1"/>
        <v>0</v>
      </c>
    </row>
    <row r="57" spans="1:26" x14ac:dyDescent="0.25">
      <c r="A57" s="82">
        <v>51</v>
      </c>
      <c r="B57" s="80" t="s">
        <v>122</v>
      </c>
      <c r="C57" s="132">
        <v>760143</v>
      </c>
      <c r="D57" s="81" t="s">
        <v>325</v>
      </c>
      <c r="E57" s="74">
        <v>0</v>
      </c>
      <c r="F57" s="75">
        <v>0</v>
      </c>
      <c r="G57" s="74">
        <v>0</v>
      </c>
      <c r="H57" s="75">
        <v>0</v>
      </c>
      <c r="I57" s="74">
        <v>0</v>
      </c>
      <c r="J57" s="74">
        <v>0</v>
      </c>
      <c r="K57" s="74">
        <v>0</v>
      </c>
      <c r="L57" s="74">
        <v>0</v>
      </c>
      <c r="M57" s="74">
        <v>0</v>
      </c>
      <c r="N57" s="74">
        <v>0</v>
      </c>
      <c r="O57" s="74">
        <v>0</v>
      </c>
      <c r="P57" s="74">
        <v>0</v>
      </c>
      <c r="Q57" s="74">
        <v>0</v>
      </c>
      <c r="R57" s="74">
        <v>0</v>
      </c>
      <c r="S57" s="74">
        <v>0</v>
      </c>
      <c r="T57" s="74">
        <v>0</v>
      </c>
      <c r="U57" s="74">
        <v>0</v>
      </c>
      <c r="V57" s="74">
        <v>0</v>
      </c>
      <c r="W57" s="74"/>
      <c r="X57" s="74"/>
      <c r="Y57" s="74">
        <f t="shared" si="0"/>
        <v>0</v>
      </c>
      <c r="Z57" s="77">
        <f t="shared" si="1"/>
        <v>0</v>
      </c>
    </row>
    <row r="58" spans="1:26" ht="31.5" x14ac:dyDescent="0.25">
      <c r="A58" s="79">
        <v>52</v>
      </c>
      <c r="B58" s="80" t="s">
        <v>123</v>
      </c>
      <c r="C58" s="132">
        <v>760116</v>
      </c>
      <c r="D58" s="81" t="s">
        <v>326</v>
      </c>
      <c r="E58" s="74">
        <v>18350</v>
      </c>
      <c r="F58" s="75">
        <v>43678426</v>
      </c>
      <c r="G58" s="74">
        <v>2500</v>
      </c>
      <c r="H58" s="75">
        <v>1745030</v>
      </c>
      <c r="I58" s="74">
        <v>0</v>
      </c>
      <c r="J58" s="74">
        <v>0</v>
      </c>
      <c r="K58" s="74">
        <v>0</v>
      </c>
      <c r="L58" s="74">
        <v>0</v>
      </c>
      <c r="M58" s="74">
        <v>6650</v>
      </c>
      <c r="N58" s="74">
        <v>14646286</v>
      </c>
      <c r="O58" s="74">
        <v>0</v>
      </c>
      <c r="P58" s="74">
        <v>0</v>
      </c>
      <c r="Q58" s="74">
        <v>0</v>
      </c>
      <c r="R58" s="74">
        <v>0</v>
      </c>
      <c r="S58" s="74">
        <v>0</v>
      </c>
      <c r="T58" s="74">
        <v>0</v>
      </c>
      <c r="U58" s="74">
        <v>0</v>
      </c>
      <c r="V58" s="74">
        <v>0</v>
      </c>
      <c r="W58" s="74"/>
      <c r="X58" s="74"/>
      <c r="Y58" s="74">
        <f t="shared" si="0"/>
        <v>25000</v>
      </c>
      <c r="Z58" s="77">
        <f t="shared" si="1"/>
        <v>60069742</v>
      </c>
    </row>
    <row r="59" spans="1:26" ht="31.5" x14ac:dyDescent="0.25">
      <c r="A59" s="71">
        <v>53</v>
      </c>
      <c r="B59" s="80" t="s">
        <v>124</v>
      </c>
      <c r="C59" s="132">
        <v>760161</v>
      </c>
      <c r="D59" s="81" t="s">
        <v>327</v>
      </c>
      <c r="E59" s="74">
        <v>0</v>
      </c>
      <c r="F59" s="75">
        <v>0</v>
      </c>
      <c r="G59" s="74">
        <v>0</v>
      </c>
      <c r="H59" s="75">
        <v>0</v>
      </c>
      <c r="I59" s="74">
        <v>0</v>
      </c>
      <c r="J59" s="74">
        <v>0</v>
      </c>
      <c r="K59" s="74">
        <v>0</v>
      </c>
      <c r="L59" s="74">
        <v>0</v>
      </c>
      <c r="M59" s="74">
        <v>0</v>
      </c>
      <c r="N59" s="74">
        <v>0</v>
      </c>
      <c r="O59" s="74">
        <v>0</v>
      </c>
      <c r="P59" s="74">
        <v>0</v>
      </c>
      <c r="Q59" s="74">
        <v>0</v>
      </c>
      <c r="R59" s="74">
        <v>0</v>
      </c>
      <c r="S59" s="74">
        <v>0</v>
      </c>
      <c r="T59" s="74">
        <v>0</v>
      </c>
      <c r="U59" s="74">
        <v>0</v>
      </c>
      <c r="V59" s="74">
        <v>0</v>
      </c>
      <c r="W59" s="74"/>
      <c r="X59" s="74"/>
      <c r="Y59" s="74">
        <f t="shared" si="0"/>
        <v>0</v>
      </c>
      <c r="Z59" s="77">
        <f t="shared" si="1"/>
        <v>0</v>
      </c>
    </row>
    <row r="60" spans="1:26" ht="31.5" x14ac:dyDescent="0.25">
      <c r="A60" s="82">
        <v>54</v>
      </c>
      <c r="B60" s="80" t="s">
        <v>125</v>
      </c>
      <c r="C60" s="132">
        <v>760122</v>
      </c>
      <c r="D60" s="81" t="s">
        <v>328</v>
      </c>
      <c r="E60" s="74">
        <v>0</v>
      </c>
      <c r="F60" s="75">
        <v>0</v>
      </c>
      <c r="G60" s="74">
        <v>0</v>
      </c>
      <c r="H60" s="75">
        <v>0</v>
      </c>
      <c r="I60" s="74">
        <v>0</v>
      </c>
      <c r="J60" s="74">
        <v>0</v>
      </c>
      <c r="K60" s="74">
        <v>0</v>
      </c>
      <c r="L60" s="74">
        <v>0</v>
      </c>
      <c r="M60" s="74">
        <v>0</v>
      </c>
      <c r="N60" s="74">
        <v>0</v>
      </c>
      <c r="O60" s="74">
        <v>0</v>
      </c>
      <c r="P60" s="74">
        <v>0</v>
      </c>
      <c r="Q60" s="74">
        <v>0</v>
      </c>
      <c r="R60" s="74">
        <v>0</v>
      </c>
      <c r="S60" s="74">
        <v>0</v>
      </c>
      <c r="T60" s="74">
        <v>0</v>
      </c>
      <c r="U60" s="74">
        <v>0</v>
      </c>
      <c r="V60" s="74">
        <v>0</v>
      </c>
      <c r="W60" s="74"/>
      <c r="X60" s="74"/>
      <c r="Y60" s="74">
        <f t="shared" si="0"/>
        <v>0</v>
      </c>
      <c r="Z60" s="77">
        <f t="shared" si="1"/>
        <v>0</v>
      </c>
    </row>
    <row r="61" spans="1:26" x14ac:dyDescent="0.25">
      <c r="A61" s="79">
        <v>55</v>
      </c>
      <c r="B61" s="80" t="s">
        <v>126</v>
      </c>
      <c r="C61" s="132">
        <v>760190</v>
      </c>
      <c r="D61" s="81" t="s">
        <v>329</v>
      </c>
      <c r="E61" s="74">
        <v>0</v>
      </c>
      <c r="F61" s="75">
        <v>0</v>
      </c>
      <c r="G61" s="74">
        <v>0</v>
      </c>
      <c r="H61" s="75">
        <v>0</v>
      </c>
      <c r="I61" s="74">
        <v>0</v>
      </c>
      <c r="J61" s="74">
        <v>0</v>
      </c>
      <c r="K61" s="74">
        <v>0</v>
      </c>
      <c r="L61" s="74">
        <v>0</v>
      </c>
      <c r="M61" s="74">
        <v>0</v>
      </c>
      <c r="N61" s="74">
        <v>0</v>
      </c>
      <c r="O61" s="74">
        <v>0</v>
      </c>
      <c r="P61" s="74">
        <v>0</v>
      </c>
      <c r="Q61" s="74">
        <v>0</v>
      </c>
      <c r="R61" s="74">
        <v>0</v>
      </c>
      <c r="S61" s="74">
        <v>0</v>
      </c>
      <c r="T61" s="74">
        <v>0</v>
      </c>
      <c r="U61" s="74">
        <v>50</v>
      </c>
      <c r="V61" s="74">
        <v>12978</v>
      </c>
      <c r="W61" s="74"/>
      <c r="X61" s="74"/>
      <c r="Y61" s="74">
        <f t="shared" si="0"/>
        <v>50</v>
      </c>
      <c r="Z61" s="77">
        <f t="shared" si="1"/>
        <v>12978</v>
      </c>
    </row>
    <row r="62" spans="1:26" x14ac:dyDescent="0.25">
      <c r="A62" s="71">
        <v>56</v>
      </c>
      <c r="B62" s="80" t="s">
        <v>127</v>
      </c>
      <c r="C62" s="132">
        <v>760204</v>
      </c>
      <c r="D62" s="81" t="s">
        <v>330</v>
      </c>
      <c r="E62" s="74">
        <v>0</v>
      </c>
      <c r="F62" s="75">
        <v>0</v>
      </c>
      <c r="G62" s="74">
        <v>0</v>
      </c>
      <c r="H62" s="75">
        <v>0</v>
      </c>
      <c r="I62" s="74">
        <v>0</v>
      </c>
      <c r="J62" s="74">
        <v>0</v>
      </c>
      <c r="K62" s="74">
        <v>0</v>
      </c>
      <c r="L62" s="74">
        <v>0</v>
      </c>
      <c r="M62" s="74">
        <v>0</v>
      </c>
      <c r="N62" s="74">
        <v>0</v>
      </c>
      <c r="O62" s="74">
        <v>0</v>
      </c>
      <c r="P62" s="74">
        <v>0</v>
      </c>
      <c r="Q62" s="74">
        <v>0</v>
      </c>
      <c r="R62" s="74">
        <v>0</v>
      </c>
      <c r="S62" s="74">
        <v>0</v>
      </c>
      <c r="T62" s="74">
        <v>0</v>
      </c>
      <c r="U62" s="74">
        <v>0</v>
      </c>
      <c r="V62" s="74">
        <v>0</v>
      </c>
      <c r="W62" s="74"/>
      <c r="X62" s="74"/>
      <c r="Y62" s="74">
        <f t="shared" si="0"/>
        <v>0</v>
      </c>
      <c r="Z62" s="77">
        <f t="shared" si="1"/>
        <v>0</v>
      </c>
    </row>
    <row r="63" spans="1:26" x14ac:dyDescent="0.25">
      <c r="A63" s="82">
        <v>57</v>
      </c>
      <c r="B63" s="80" t="s">
        <v>128</v>
      </c>
      <c r="C63" s="132">
        <v>760203</v>
      </c>
      <c r="D63" s="81" t="s">
        <v>129</v>
      </c>
      <c r="E63" s="74">
        <v>0</v>
      </c>
      <c r="F63" s="75">
        <v>0</v>
      </c>
      <c r="G63" s="74">
        <v>0</v>
      </c>
      <c r="H63" s="75">
        <v>0</v>
      </c>
      <c r="I63" s="74">
        <v>0</v>
      </c>
      <c r="J63" s="74">
        <v>0</v>
      </c>
      <c r="K63" s="74">
        <v>0</v>
      </c>
      <c r="L63" s="74">
        <v>0</v>
      </c>
      <c r="M63" s="74">
        <v>0</v>
      </c>
      <c r="N63" s="74">
        <v>0</v>
      </c>
      <c r="O63" s="74">
        <v>0</v>
      </c>
      <c r="P63" s="74">
        <v>0</v>
      </c>
      <c r="Q63" s="74">
        <v>0</v>
      </c>
      <c r="R63" s="74">
        <v>0</v>
      </c>
      <c r="S63" s="74">
        <v>0</v>
      </c>
      <c r="T63" s="74">
        <v>0</v>
      </c>
      <c r="U63" s="74">
        <v>0</v>
      </c>
      <c r="V63" s="74">
        <v>0</v>
      </c>
      <c r="W63" s="74"/>
      <c r="X63" s="74"/>
      <c r="Y63" s="74">
        <f t="shared" si="0"/>
        <v>0</v>
      </c>
      <c r="Z63" s="77">
        <f t="shared" si="1"/>
        <v>0</v>
      </c>
    </row>
    <row r="64" spans="1:26" x14ac:dyDescent="0.25">
      <c r="A64" s="79">
        <v>58</v>
      </c>
      <c r="B64" s="80" t="s">
        <v>130</v>
      </c>
      <c r="C64" s="132">
        <v>760177</v>
      </c>
      <c r="D64" s="81" t="s">
        <v>331</v>
      </c>
      <c r="E64" s="74">
        <v>0</v>
      </c>
      <c r="F64" s="75">
        <v>0</v>
      </c>
      <c r="G64" s="74">
        <v>0</v>
      </c>
      <c r="H64" s="75">
        <v>0</v>
      </c>
      <c r="I64" s="74">
        <v>0</v>
      </c>
      <c r="J64" s="74">
        <v>0</v>
      </c>
      <c r="K64" s="74">
        <v>0</v>
      </c>
      <c r="L64" s="74">
        <v>0</v>
      </c>
      <c r="M64" s="74">
        <v>0</v>
      </c>
      <c r="N64" s="74">
        <v>0</v>
      </c>
      <c r="O64" s="74">
        <v>0</v>
      </c>
      <c r="P64" s="74">
        <v>0</v>
      </c>
      <c r="Q64" s="74">
        <v>0</v>
      </c>
      <c r="R64" s="74">
        <v>0</v>
      </c>
      <c r="S64" s="74">
        <v>0</v>
      </c>
      <c r="T64" s="74">
        <v>0</v>
      </c>
      <c r="U64" s="74">
        <v>0</v>
      </c>
      <c r="V64" s="74">
        <v>0</v>
      </c>
      <c r="W64" s="74"/>
      <c r="X64" s="74"/>
      <c r="Y64" s="74">
        <f t="shared" si="0"/>
        <v>0</v>
      </c>
      <c r="Z64" s="77">
        <f t="shared" si="1"/>
        <v>0</v>
      </c>
    </row>
    <row r="65" spans="1:26" x14ac:dyDescent="0.25">
      <c r="A65" s="71">
        <v>59</v>
      </c>
      <c r="B65" s="80" t="s">
        <v>131</v>
      </c>
      <c r="C65" s="132">
        <v>760202</v>
      </c>
      <c r="D65" s="81" t="s">
        <v>332</v>
      </c>
      <c r="E65" s="74">
        <v>0</v>
      </c>
      <c r="F65" s="75">
        <v>0</v>
      </c>
      <c r="G65" s="74">
        <v>0</v>
      </c>
      <c r="H65" s="75">
        <v>0</v>
      </c>
      <c r="I65" s="74">
        <v>0</v>
      </c>
      <c r="J65" s="74">
        <v>0</v>
      </c>
      <c r="K65" s="74">
        <v>0</v>
      </c>
      <c r="L65" s="74">
        <v>0</v>
      </c>
      <c r="M65" s="74">
        <v>0</v>
      </c>
      <c r="N65" s="74">
        <v>0</v>
      </c>
      <c r="O65" s="74">
        <v>0</v>
      </c>
      <c r="P65" s="74">
        <v>0</v>
      </c>
      <c r="Q65" s="74">
        <v>0</v>
      </c>
      <c r="R65" s="74">
        <v>0</v>
      </c>
      <c r="S65" s="74">
        <v>0</v>
      </c>
      <c r="T65" s="74">
        <v>0</v>
      </c>
      <c r="U65" s="74">
        <v>0</v>
      </c>
      <c r="V65" s="74">
        <v>0</v>
      </c>
      <c r="W65" s="74"/>
      <c r="X65" s="74"/>
      <c r="Y65" s="74">
        <f t="shared" si="0"/>
        <v>0</v>
      </c>
      <c r="Z65" s="77">
        <f t="shared" si="1"/>
        <v>0</v>
      </c>
    </row>
    <row r="66" spans="1:26" x14ac:dyDescent="0.25">
      <c r="A66" s="82">
        <v>60</v>
      </c>
      <c r="B66" s="80" t="s">
        <v>132</v>
      </c>
      <c r="C66" s="132">
        <v>760180</v>
      </c>
      <c r="D66" s="81" t="s">
        <v>333</v>
      </c>
      <c r="E66" s="74">
        <v>0</v>
      </c>
      <c r="F66" s="75">
        <v>0</v>
      </c>
      <c r="G66" s="74">
        <v>0</v>
      </c>
      <c r="H66" s="75">
        <v>0</v>
      </c>
      <c r="I66" s="74">
        <v>0</v>
      </c>
      <c r="J66" s="74">
        <v>0</v>
      </c>
      <c r="K66" s="74">
        <v>0</v>
      </c>
      <c r="L66" s="74">
        <v>0</v>
      </c>
      <c r="M66" s="74">
        <v>0</v>
      </c>
      <c r="N66" s="74">
        <v>0</v>
      </c>
      <c r="O66" s="74">
        <v>0</v>
      </c>
      <c r="P66" s="74">
        <v>0</v>
      </c>
      <c r="Q66" s="74">
        <v>0</v>
      </c>
      <c r="R66" s="74">
        <v>0</v>
      </c>
      <c r="S66" s="74">
        <v>0</v>
      </c>
      <c r="T66" s="74">
        <v>0</v>
      </c>
      <c r="U66" s="74">
        <v>0</v>
      </c>
      <c r="V66" s="74">
        <v>0</v>
      </c>
      <c r="W66" s="74"/>
      <c r="X66" s="74"/>
      <c r="Y66" s="74">
        <f t="shared" si="0"/>
        <v>0</v>
      </c>
      <c r="Z66" s="77">
        <f t="shared" si="1"/>
        <v>0</v>
      </c>
    </row>
    <row r="67" spans="1:26" x14ac:dyDescent="0.25">
      <c r="A67" s="79">
        <v>61</v>
      </c>
      <c r="B67" s="80" t="s">
        <v>133</v>
      </c>
      <c r="C67" s="132">
        <v>760193</v>
      </c>
      <c r="D67" s="81" t="s">
        <v>134</v>
      </c>
      <c r="E67" s="74">
        <v>0</v>
      </c>
      <c r="F67" s="75">
        <v>0</v>
      </c>
      <c r="G67" s="74">
        <v>0</v>
      </c>
      <c r="H67" s="75">
        <v>0</v>
      </c>
      <c r="I67" s="74">
        <v>0</v>
      </c>
      <c r="J67" s="74">
        <v>0</v>
      </c>
      <c r="K67" s="74">
        <v>0</v>
      </c>
      <c r="L67" s="74">
        <v>0</v>
      </c>
      <c r="M67" s="74">
        <v>0</v>
      </c>
      <c r="N67" s="74">
        <v>0</v>
      </c>
      <c r="O67" s="74">
        <v>0</v>
      </c>
      <c r="P67" s="74">
        <v>0</v>
      </c>
      <c r="Q67" s="74">
        <v>0</v>
      </c>
      <c r="R67" s="74">
        <v>0</v>
      </c>
      <c r="S67" s="74">
        <v>0</v>
      </c>
      <c r="T67" s="74">
        <v>0</v>
      </c>
      <c r="U67" s="74">
        <v>210</v>
      </c>
      <c r="V67" s="74">
        <v>95043</v>
      </c>
      <c r="W67" s="74"/>
      <c r="X67" s="74"/>
      <c r="Y67" s="74">
        <f t="shared" si="0"/>
        <v>210</v>
      </c>
      <c r="Z67" s="77">
        <f t="shared" si="1"/>
        <v>95043</v>
      </c>
    </row>
    <row r="68" spans="1:26" x14ac:dyDescent="0.25">
      <c r="A68" s="71">
        <v>62</v>
      </c>
      <c r="B68" s="80" t="s">
        <v>135</v>
      </c>
      <c r="C68" s="132">
        <v>760219</v>
      </c>
      <c r="D68" s="81" t="s">
        <v>334</v>
      </c>
      <c r="E68" s="74">
        <v>0</v>
      </c>
      <c r="F68" s="75">
        <v>0</v>
      </c>
      <c r="G68" s="74">
        <v>0</v>
      </c>
      <c r="H68" s="75">
        <v>0</v>
      </c>
      <c r="I68" s="74">
        <v>0</v>
      </c>
      <c r="J68" s="74">
        <v>0</v>
      </c>
      <c r="K68" s="74">
        <v>0</v>
      </c>
      <c r="L68" s="74">
        <v>0</v>
      </c>
      <c r="M68" s="74">
        <v>0</v>
      </c>
      <c r="N68" s="74">
        <v>0</v>
      </c>
      <c r="O68" s="74">
        <v>0</v>
      </c>
      <c r="P68" s="74">
        <v>0</v>
      </c>
      <c r="Q68" s="74">
        <v>0</v>
      </c>
      <c r="R68" s="74">
        <v>0</v>
      </c>
      <c r="S68" s="74">
        <v>0</v>
      </c>
      <c r="T68" s="74">
        <v>0</v>
      </c>
      <c r="U68" s="74">
        <v>50</v>
      </c>
      <c r="V68" s="74">
        <v>16194</v>
      </c>
      <c r="W68" s="74"/>
      <c r="X68" s="74"/>
      <c r="Y68" s="74">
        <f t="shared" si="0"/>
        <v>50</v>
      </c>
      <c r="Z68" s="77">
        <f t="shared" si="1"/>
        <v>16194</v>
      </c>
    </row>
    <row r="69" spans="1:26" x14ac:dyDescent="0.25">
      <c r="A69" s="82">
        <v>63</v>
      </c>
      <c r="B69" s="80" t="s">
        <v>136</v>
      </c>
      <c r="C69" s="132">
        <v>760220</v>
      </c>
      <c r="D69" s="81" t="s">
        <v>137</v>
      </c>
      <c r="E69" s="74">
        <v>0</v>
      </c>
      <c r="F69" s="75">
        <v>0</v>
      </c>
      <c r="G69" s="74">
        <v>0</v>
      </c>
      <c r="H69" s="75">
        <v>0</v>
      </c>
      <c r="I69" s="74">
        <v>0</v>
      </c>
      <c r="J69" s="74">
        <v>0</v>
      </c>
      <c r="K69" s="74">
        <v>0</v>
      </c>
      <c r="L69" s="74">
        <v>0</v>
      </c>
      <c r="M69" s="74">
        <v>0</v>
      </c>
      <c r="N69" s="74">
        <v>0</v>
      </c>
      <c r="O69" s="74">
        <v>0</v>
      </c>
      <c r="P69" s="74">
        <v>0</v>
      </c>
      <c r="Q69" s="74">
        <v>0</v>
      </c>
      <c r="R69" s="74">
        <v>0</v>
      </c>
      <c r="S69" s="74">
        <v>0</v>
      </c>
      <c r="T69" s="74">
        <v>0</v>
      </c>
      <c r="U69" s="74">
        <v>0</v>
      </c>
      <c r="V69" s="74">
        <v>0</v>
      </c>
      <c r="W69" s="74"/>
      <c r="X69" s="74"/>
      <c r="Y69" s="74">
        <f t="shared" si="0"/>
        <v>0</v>
      </c>
      <c r="Z69" s="77">
        <f t="shared" si="1"/>
        <v>0</v>
      </c>
    </row>
    <row r="70" spans="1:26" x14ac:dyDescent="0.25">
      <c r="A70" s="79">
        <v>64</v>
      </c>
      <c r="B70" s="80" t="s">
        <v>138</v>
      </c>
      <c r="C70" s="132">
        <v>760221</v>
      </c>
      <c r="D70" s="81" t="s">
        <v>139</v>
      </c>
      <c r="E70" s="74">
        <v>0</v>
      </c>
      <c r="F70" s="75">
        <v>0</v>
      </c>
      <c r="G70" s="74">
        <v>0</v>
      </c>
      <c r="H70" s="75">
        <v>0</v>
      </c>
      <c r="I70" s="74">
        <v>0</v>
      </c>
      <c r="J70" s="74">
        <v>0</v>
      </c>
      <c r="K70" s="74">
        <v>0</v>
      </c>
      <c r="L70" s="74">
        <v>0</v>
      </c>
      <c r="M70" s="74">
        <v>0</v>
      </c>
      <c r="N70" s="74">
        <v>0</v>
      </c>
      <c r="O70" s="74">
        <v>0</v>
      </c>
      <c r="P70" s="74">
        <v>0</v>
      </c>
      <c r="Q70" s="74">
        <v>0</v>
      </c>
      <c r="R70" s="74">
        <v>0</v>
      </c>
      <c r="S70" s="74">
        <v>0</v>
      </c>
      <c r="T70" s="74">
        <v>0</v>
      </c>
      <c r="U70" s="74">
        <v>0</v>
      </c>
      <c r="V70" s="74">
        <v>0</v>
      </c>
      <c r="W70" s="74"/>
      <c r="X70" s="74"/>
      <c r="Y70" s="74">
        <f t="shared" si="0"/>
        <v>0</v>
      </c>
      <c r="Z70" s="77">
        <f t="shared" si="1"/>
        <v>0</v>
      </c>
    </row>
    <row r="71" spans="1:26" x14ac:dyDescent="0.25">
      <c r="A71" s="71">
        <v>65</v>
      </c>
      <c r="B71" s="80" t="s">
        <v>140</v>
      </c>
      <c r="C71" s="132">
        <v>760223</v>
      </c>
      <c r="D71" s="81" t="s">
        <v>141</v>
      </c>
      <c r="E71" s="74">
        <v>0</v>
      </c>
      <c r="F71" s="75">
        <v>0</v>
      </c>
      <c r="G71" s="74">
        <v>0</v>
      </c>
      <c r="H71" s="75">
        <v>0</v>
      </c>
      <c r="I71" s="74">
        <v>0</v>
      </c>
      <c r="J71" s="74">
        <v>0</v>
      </c>
      <c r="K71" s="74">
        <v>0</v>
      </c>
      <c r="L71" s="74">
        <v>0</v>
      </c>
      <c r="M71" s="74">
        <v>0</v>
      </c>
      <c r="N71" s="74">
        <v>0</v>
      </c>
      <c r="O71" s="74">
        <v>0</v>
      </c>
      <c r="P71" s="74">
        <v>0</v>
      </c>
      <c r="Q71" s="74">
        <v>0</v>
      </c>
      <c r="R71" s="74">
        <v>0</v>
      </c>
      <c r="S71" s="74">
        <v>0</v>
      </c>
      <c r="T71" s="74">
        <v>0</v>
      </c>
      <c r="U71" s="74">
        <v>0</v>
      </c>
      <c r="V71" s="74">
        <v>0</v>
      </c>
      <c r="W71" s="74"/>
      <c r="X71" s="74"/>
      <c r="Y71" s="74">
        <f t="shared" si="0"/>
        <v>0</v>
      </c>
      <c r="Z71" s="77">
        <f t="shared" si="1"/>
        <v>0</v>
      </c>
    </row>
    <row r="72" spans="1:26" x14ac:dyDescent="0.25">
      <c r="A72" s="82">
        <v>66</v>
      </c>
      <c r="B72" s="80" t="s">
        <v>142</v>
      </c>
      <c r="C72" s="132">
        <v>760139</v>
      </c>
      <c r="D72" s="81" t="s">
        <v>335</v>
      </c>
      <c r="E72" s="74">
        <v>0</v>
      </c>
      <c r="F72" s="75">
        <v>0</v>
      </c>
      <c r="G72" s="74">
        <v>0</v>
      </c>
      <c r="H72" s="75">
        <v>0</v>
      </c>
      <c r="I72" s="74">
        <v>0</v>
      </c>
      <c r="J72" s="74">
        <v>0</v>
      </c>
      <c r="K72" s="74">
        <v>0</v>
      </c>
      <c r="L72" s="74">
        <v>0</v>
      </c>
      <c r="M72" s="74">
        <v>0</v>
      </c>
      <c r="N72" s="74">
        <v>0</v>
      </c>
      <c r="O72" s="74">
        <v>0</v>
      </c>
      <c r="P72" s="74">
        <v>0</v>
      </c>
      <c r="Q72" s="74">
        <v>0</v>
      </c>
      <c r="R72" s="74">
        <v>0</v>
      </c>
      <c r="S72" s="74">
        <v>0</v>
      </c>
      <c r="T72" s="74">
        <v>0</v>
      </c>
      <c r="U72" s="74">
        <v>0</v>
      </c>
      <c r="V72" s="74">
        <v>0</v>
      </c>
      <c r="W72" s="74"/>
      <c r="X72" s="74"/>
      <c r="Y72" s="74">
        <f t="shared" ref="Y72:Y99" si="2">E72+K72+M72+O72+Q72+S72+U72+W72</f>
        <v>0</v>
      </c>
      <c r="Z72" s="77">
        <f t="shared" ref="Z72:Z99" si="3">F72+H72+J72+L72+N72+P72+R72+T72+V72+X72</f>
        <v>0</v>
      </c>
    </row>
    <row r="73" spans="1:26" x14ac:dyDescent="0.25">
      <c r="A73" s="79">
        <v>67</v>
      </c>
      <c r="B73" s="80" t="s">
        <v>143</v>
      </c>
      <c r="C73" s="132">
        <v>760141</v>
      </c>
      <c r="D73" s="81" t="s">
        <v>336</v>
      </c>
      <c r="E73" s="74">
        <v>0</v>
      </c>
      <c r="F73" s="75">
        <v>0</v>
      </c>
      <c r="G73" s="74">
        <v>0</v>
      </c>
      <c r="H73" s="75">
        <v>0</v>
      </c>
      <c r="I73" s="74">
        <v>0</v>
      </c>
      <c r="J73" s="74">
        <v>0</v>
      </c>
      <c r="K73" s="74">
        <v>0</v>
      </c>
      <c r="L73" s="74">
        <v>0</v>
      </c>
      <c r="M73" s="74">
        <v>0</v>
      </c>
      <c r="N73" s="74">
        <v>0</v>
      </c>
      <c r="O73" s="74">
        <v>0</v>
      </c>
      <c r="P73" s="74">
        <v>0</v>
      </c>
      <c r="Q73" s="74">
        <v>0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/>
      <c r="X73" s="74"/>
      <c r="Y73" s="74">
        <f t="shared" si="2"/>
        <v>0</v>
      </c>
      <c r="Z73" s="77">
        <f t="shared" si="3"/>
        <v>0</v>
      </c>
    </row>
    <row r="74" spans="1:26" s="182" customFormat="1" x14ac:dyDescent="0.25">
      <c r="A74" s="213">
        <v>68</v>
      </c>
      <c r="B74" s="176" t="s">
        <v>144</v>
      </c>
      <c r="C74" s="208">
        <v>760047</v>
      </c>
      <c r="D74" s="209" t="s">
        <v>337</v>
      </c>
      <c r="E74" s="178">
        <v>714</v>
      </c>
      <c r="F74" s="210">
        <v>1699542</v>
      </c>
      <c r="G74" s="178">
        <v>184</v>
      </c>
      <c r="H74" s="210">
        <v>128434</v>
      </c>
      <c r="I74" s="178">
        <v>99</v>
      </c>
      <c r="J74" s="178">
        <v>116563</v>
      </c>
      <c r="K74" s="178">
        <v>0</v>
      </c>
      <c r="L74" s="178">
        <v>0</v>
      </c>
      <c r="M74" s="178">
        <v>173</v>
      </c>
      <c r="N74" s="178">
        <v>381022</v>
      </c>
      <c r="O74" s="178">
        <v>0</v>
      </c>
      <c r="P74" s="178">
        <v>0</v>
      </c>
      <c r="Q74" s="178">
        <v>0</v>
      </c>
      <c r="R74" s="178">
        <v>0</v>
      </c>
      <c r="S74" s="178">
        <v>0</v>
      </c>
      <c r="T74" s="178">
        <v>0</v>
      </c>
      <c r="U74" s="178">
        <v>464</v>
      </c>
      <c r="V74" s="178">
        <v>160963</v>
      </c>
      <c r="W74" s="178"/>
      <c r="X74" s="178"/>
      <c r="Y74" s="178">
        <f t="shared" si="2"/>
        <v>1351</v>
      </c>
      <c r="Z74" s="211">
        <f t="shared" si="3"/>
        <v>2486524</v>
      </c>
    </row>
    <row r="75" spans="1:26" x14ac:dyDescent="0.25">
      <c r="A75" s="82">
        <v>69</v>
      </c>
      <c r="B75" s="80" t="s">
        <v>145</v>
      </c>
      <c r="C75" s="132">
        <v>760208</v>
      </c>
      <c r="D75" s="81" t="s">
        <v>338</v>
      </c>
      <c r="E75" s="74">
        <v>0</v>
      </c>
      <c r="F75" s="75">
        <v>0</v>
      </c>
      <c r="G75" s="74">
        <v>0</v>
      </c>
      <c r="H75" s="75">
        <v>0</v>
      </c>
      <c r="I75" s="74">
        <v>0</v>
      </c>
      <c r="J75" s="74">
        <v>0</v>
      </c>
      <c r="K75" s="74">
        <v>0</v>
      </c>
      <c r="L75" s="74">
        <v>0</v>
      </c>
      <c r="M75" s="74">
        <v>0</v>
      </c>
      <c r="N75" s="74">
        <v>0</v>
      </c>
      <c r="O75" s="74">
        <v>0</v>
      </c>
      <c r="P75" s="74">
        <v>0</v>
      </c>
      <c r="Q75" s="74">
        <v>0</v>
      </c>
      <c r="R75" s="74">
        <v>0</v>
      </c>
      <c r="S75" s="74">
        <v>0</v>
      </c>
      <c r="T75" s="74">
        <v>0</v>
      </c>
      <c r="U75" s="74">
        <v>50</v>
      </c>
      <c r="V75" s="74">
        <v>12243</v>
      </c>
      <c r="W75" s="74"/>
      <c r="X75" s="74"/>
      <c r="Y75" s="74">
        <f t="shared" si="2"/>
        <v>50</v>
      </c>
      <c r="Z75" s="77">
        <f t="shared" si="3"/>
        <v>12243</v>
      </c>
    </row>
    <row r="76" spans="1:26" x14ac:dyDescent="0.25">
      <c r="A76" s="79">
        <v>70</v>
      </c>
      <c r="B76" s="80" t="s">
        <v>146</v>
      </c>
      <c r="C76" s="132">
        <v>760176</v>
      </c>
      <c r="D76" s="81" t="s">
        <v>339</v>
      </c>
      <c r="E76" s="74">
        <v>0</v>
      </c>
      <c r="F76" s="75">
        <v>0</v>
      </c>
      <c r="G76" s="74">
        <v>0</v>
      </c>
      <c r="H76" s="75">
        <v>0</v>
      </c>
      <c r="I76" s="74">
        <v>0</v>
      </c>
      <c r="J76" s="74">
        <v>0</v>
      </c>
      <c r="K76" s="74">
        <v>0</v>
      </c>
      <c r="L76" s="74">
        <v>0</v>
      </c>
      <c r="M76" s="74">
        <v>0</v>
      </c>
      <c r="N76" s="74">
        <v>0</v>
      </c>
      <c r="O76" s="74">
        <v>0</v>
      </c>
      <c r="P76" s="74">
        <v>0</v>
      </c>
      <c r="Q76" s="74">
        <v>0</v>
      </c>
      <c r="R76" s="74">
        <v>0</v>
      </c>
      <c r="S76" s="74">
        <v>0</v>
      </c>
      <c r="T76" s="74">
        <v>0</v>
      </c>
      <c r="U76" s="74">
        <v>0</v>
      </c>
      <c r="V76" s="74">
        <v>0</v>
      </c>
      <c r="W76" s="74"/>
      <c r="X76" s="74"/>
      <c r="Y76" s="74">
        <f t="shared" si="2"/>
        <v>0</v>
      </c>
      <c r="Z76" s="77">
        <f t="shared" si="3"/>
        <v>0</v>
      </c>
    </row>
    <row r="77" spans="1:26" ht="31.5" x14ac:dyDescent="0.25">
      <c r="A77" s="71">
        <v>71</v>
      </c>
      <c r="B77" s="80" t="s">
        <v>147</v>
      </c>
      <c r="C77" s="132">
        <v>760211</v>
      </c>
      <c r="D77" s="81" t="s">
        <v>340</v>
      </c>
      <c r="E77" s="74">
        <v>0</v>
      </c>
      <c r="F77" s="75">
        <v>0</v>
      </c>
      <c r="G77" s="74">
        <v>0</v>
      </c>
      <c r="H77" s="75">
        <v>0</v>
      </c>
      <c r="I77" s="74">
        <v>0</v>
      </c>
      <c r="J77" s="74">
        <v>0</v>
      </c>
      <c r="K77" s="74">
        <v>0</v>
      </c>
      <c r="L77" s="74">
        <v>0</v>
      </c>
      <c r="M77" s="74">
        <v>0</v>
      </c>
      <c r="N77" s="74">
        <v>0</v>
      </c>
      <c r="O77" s="74">
        <v>0</v>
      </c>
      <c r="P77" s="74">
        <v>0</v>
      </c>
      <c r="Q77" s="74">
        <v>0</v>
      </c>
      <c r="R77" s="74">
        <v>0</v>
      </c>
      <c r="S77" s="74">
        <v>0</v>
      </c>
      <c r="T77" s="74">
        <v>0</v>
      </c>
      <c r="U77" s="74">
        <v>0</v>
      </c>
      <c r="V77" s="74">
        <v>0</v>
      </c>
      <c r="W77" s="74"/>
      <c r="X77" s="74"/>
      <c r="Y77" s="74">
        <f t="shared" si="2"/>
        <v>0</v>
      </c>
      <c r="Z77" s="77">
        <f t="shared" si="3"/>
        <v>0</v>
      </c>
    </row>
    <row r="78" spans="1:26" x14ac:dyDescent="0.25">
      <c r="A78" s="82">
        <v>72</v>
      </c>
      <c r="B78" s="80" t="s">
        <v>148</v>
      </c>
      <c r="C78" s="132">
        <v>760239</v>
      </c>
      <c r="D78" s="81" t="s">
        <v>341</v>
      </c>
      <c r="E78" s="74">
        <v>0</v>
      </c>
      <c r="F78" s="75">
        <v>0</v>
      </c>
      <c r="G78" s="74">
        <v>0</v>
      </c>
      <c r="H78" s="75">
        <v>0</v>
      </c>
      <c r="I78" s="74">
        <v>0</v>
      </c>
      <c r="J78" s="74">
        <v>0</v>
      </c>
      <c r="K78" s="74">
        <v>0</v>
      </c>
      <c r="L78" s="74">
        <v>0</v>
      </c>
      <c r="M78" s="74">
        <v>0</v>
      </c>
      <c r="N78" s="74">
        <v>0</v>
      </c>
      <c r="O78" s="74">
        <v>0</v>
      </c>
      <c r="P78" s="74">
        <v>0</v>
      </c>
      <c r="Q78" s="74">
        <v>0</v>
      </c>
      <c r="R78" s="74">
        <v>0</v>
      </c>
      <c r="S78" s="74">
        <v>0</v>
      </c>
      <c r="T78" s="74">
        <v>0</v>
      </c>
      <c r="U78" s="74">
        <v>0</v>
      </c>
      <c r="V78" s="74">
        <v>0</v>
      </c>
      <c r="W78" s="74"/>
      <c r="X78" s="74"/>
      <c r="Y78" s="74">
        <f t="shared" si="2"/>
        <v>0</v>
      </c>
      <c r="Z78" s="77">
        <f t="shared" si="3"/>
        <v>0</v>
      </c>
    </row>
    <row r="79" spans="1:26" x14ac:dyDescent="0.25">
      <c r="A79" s="79">
        <v>73</v>
      </c>
      <c r="B79" s="80" t="s">
        <v>149</v>
      </c>
      <c r="C79" s="132">
        <v>760145</v>
      </c>
      <c r="D79" s="81" t="s">
        <v>342</v>
      </c>
      <c r="E79" s="74">
        <v>0</v>
      </c>
      <c r="F79" s="75">
        <v>0</v>
      </c>
      <c r="G79" s="74">
        <v>0</v>
      </c>
      <c r="H79" s="75">
        <v>0</v>
      </c>
      <c r="I79" s="74">
        <v>0</v>
      </c>
      <c r="J79" s="74">
        <v>0</v>
      </c>
      <c r="K79" s="74">
        <v>0</v>
      </c>
      <c r="L79" s="74">
        <v>0</v>
      </c>
      <c r="M79" s="74">
        <v>0</v>
      </c>
      <c r="N79" s="74">
        <v>0</v>
      </c>
      <c r="O79" s="74">
        <v>0</v>
      </c>
      <c r="P79" s="74">
        <v>0</v>
      </c>
      <c r="Q79" s="74">
        <v>0</v>
      </c>
      <c r="R79" s="74">
        <v>0</v>
      </c>
      <c r="S79" s="74">
        <v>0</v>
      </c>
      <c r="T79" s="74">
        <v>0</v>
      </c>
      <c r="U79" s="74">
        <v>0</v>
      </c>
      <c r="V79" s="74">
        <v>0</v>
      </c>
      <c r="W79" s="74"/>
      <c r="X79" s="74"/>
      <c r="Y79" s="74">
        <f t="shared" si="2"/>
        <v>0</v>
      </c>
      <c r="Z79" s="77">
        <f t="shared" si="3"/>
        <v>0</v>
      </c>
    </row>
    <row r="80" spans="1:26" x14ac:dyDescent="0.25">
      <c r="A80" s="82">
        <v>74</v>
      </c>
      <c r="B80" s="80" t="s">
        <v>150</v>
      </c>
      <c r="C80" s="132">
        <v>760237</v>
      </c>
      <c r="D80" s="81" t="s">
        <v>151</v>
      </c>
      <c r="E80" s="74">
        <v>0</v>
      </c>
      <c r="F80" s="75">
        <v>0</v>
      </c>
      <c r="G80" s="74">
        <v>0</v>
      </c>
      <c r="H80" s="75">
        <v>0</v>
      </c>
      <c r="I80" s="74">
        <v>0</v>
      </c>
      <c r="J80" s="74">
        <v>0</v>
      </c>
      <c r="K80" s="74">
        <v>0</v>
      </c>
      <c r="L80" s="74">
        <v>0</v>
      </c>
      <c r="M80" s="74">
        <v>0</v>
      </c>
      <c r="N80" s="74">
        <v>0</v>
      </c>
      <c r="O80" s="74">
        <v>0</v>
      </c>
      <c r="P80" s="74">
        <v>0</v>
      </c>
      <c r="Q80" s="74">
        <v>0</v>
      </c>
      <c r="R80" s="74">
        <v>0</v>
      </c>
      <c r="S80" s="74">
        <v>0</v>
      </c>
      <c r="T80" s="74">
        <v>0</v>
      </c>
      <c r="U80" s="74">
        <v>0</v>
      </c>
      <c r="V80" s="74">
        <v>0</v>
      </c>
      <c r="W80" s="74"/>
      <c r="X80" s="74"/>
      <c r="Y80" s="74">
        <f t="shared" si="2"/>
        <v>0</v>
      </c>
      <c r="Z80" s="77">
        <f t="shared" si="3"/>
        <v>0</v>
      </c>
    </row>
    <row r="81" spans="1:26" x14ac:dyDescent="0.25">
      <c r="A81" s="79">
        <v>75</v>
      </c>
      <c r="B81" s="80" t="s">
        <v>152</v>
      </c>
      <c r="C81" s="132">
        <v>760235</v>
      </c>
      <c r="D81" s="81" t="s">
        <v>343</v>
      </c>
      <c r="E81" s="74">
        <v>0</v>
      </c>
      <c r="F81" s="75">
        <v>0</v>
      </c>
      <c r="G81" s="74">
        <v>0</v>
      </c>
      <c r="H81" s="75">
        <v>0</v>
      </c>
      <c r="I81" s="74">
        <v>0</v>
      </c>
      <c r="J81" s="74">
        <v>0</v>
      </c>
      <c r="K81" s="74">
        <v>0</v>
      </c>
      <c r="L81" s="74">
        <v>0</v>
      </c>
      <c r="M81" s="74">
        <v>0</v>
      </c>
      <c r="N81" s="74">
        <v>0</v>
      </c>
      <c r="O81" s="74">
        <v>0</v>
      </c>
      <c r="P81" s="74">
        <v>0</v>
      </c>
      <c r="Q81" s="74">
        <v>0</v>
      </c>
      <c r="R81" s="74">
        <v>0</v>
      </c>
      <c r="S81" s="74">
        <v>0</v>
      </c>
      <c r="T81" s="74">
        <v>0</v>
      </c>
      <c r="U81" s="74">
        <v>0</v>
      </c>
      <c r="V81" s="74">
        <v>0</v>
      </c>
      <c r="W81" s="74"/>
      <c r="X81" s="74"/>
      <c r="Y81" s="74">
        <f t="shared" si="2"/>
        <v>0</v>
      </c>
      <c r="Z81" s="77">
        <f t="shared" si="3"/>
        <v>0</v>
      </c>
    </row>
    <row r="82" spans="1:26" x14ac:dyDescent="0.25">
      <c r="A82" s="71">
        <v>76</v>
      </c>
      <c r="B82" s="80" t="s">
        <v>153</v>
      </c>
      <c r="C82" s="132">
        <v>760234</v>
      </c>
      <c r="D82" s="81" t="s">
        <v>154</v>
      </c>
      <c r="E82" s="74">
        <v>0</v>
      </c>
      <c r="F82" s="75">
        <v>0</v>
      </c>
      <c r="G82" s="74">
        <v>0</v>
      </c>
      <c r="H82" s="75">
        <v>0</v>
      </c>
      <c r="I82" s="74">
        <v>0</v>
      </c>
      <c r="J82" s="74">
        <v>0</v>
      </c>
      <c r="K82" s="74">
        <v>0</v>
      </c>
      <c r="L82" s="74">
        <v>0</v>
      </c>
      <c r="M82" s="74">
        <v>0</v>
      </c>
      <c r="N82" s="74">
        <v>0</v>
      </c>
      <c r="O82" s="74">
        <v>0</v>
      </c>
      <c r="P82" s="74">
        <v>0</v>
      </c>
      <c r="Q82" s="74">
        <v>0</v>
      </c>
      <c r="R82" s="74">
        <v>0</v>
      </c>
      <c r="S82" s="74">
        <v>0</v>
      </c>
      <c r="T82" s="74">
        <v>0</v>
      </c>
      <c r="U82" s="74">
        <v>0</v>
      </c>
      <c r="V82" s="74">
        <v>0</v>
      </c>
      <c r="W82" s="74"/>
      <c r="X82" s="74"/>
      <c r="Y82" s="74">
        <f t="shared" si="2"/>
        <v>0</v>
      </c>
      <c r="Z82" s="77">
        <f t="shared" si="3"/>
        <v>0</v>
      </c>
    </row>
    <row r="83" spans="1:26" x14ac:dyDescent="0.25">
      <c r="A83" s="82">
        <v>77</v>
      </c>
      <c r="B83" s="80" t="s">
        <v>155</v>
      </c>
      <c r="C83" s="132">
        <v>760243</v>
      </c>
      <c r="D83" s="81" t="s">
        <v>344</v>
      </c>
      <c r="E83" s="74">
        <v>0</v>
      </c>
      <c r="F83" s="75">
        <v>0</v>
      </c>
      <c r="G83" s="74">
        <v>0</v>
      </c>
      <c r="H83" s="75">
        <v>0</v>
      </c>
      <c r="I83" s="74">
        <v>0</v>
      </c>
      <c r="J83" s="74">
        <v>0</v>
      </c>
      <c r="K83" s="74">
        <v>0</v>
      </c>
      <c r="L83" s="74">
        <v>0</v>
      </c>
      <c r="M83" s="74">
        <v>0</v>
      </c>
      <c r="N83" s="74">
        <v>0</v>
      </c>
      <c r="O83" s="74">
        <v>0</v>
      </c>
      <c r="P83" s="74">
        <v>0</v>
      </c>
      <c r="Q83" s="74">
        <v>0</v>
      </c>
      <c r="R83" s="74">
        <v>0</v>
      </c>
      <c r="S83" s="74">
        <v>0</v>
      </c>
      <c r="T83" s="74">
        <v>0</v>
      </c>
      <c r="U83" s="74">
        <v>0</v>
      </c>
      <c r="V83" s="74">
        <v>0</v>
      </c>
      <c r="W83" s="74"/>
      <c r="X83" s="74"/>
      <c r="Y83" s="74">
        <f t="shared" si="2"/>
        <v>0</v>
      </c>
      <c r="Z83" s="77">
        <f t="shared" si="3"/>
        <v>0</v>
      </c>
    </row>
    <row r="84" spans="1:26" x14ac:dyDescent="0.25">
      <c r="A84" s="79">
        <v>78</v>
      </c>
      <c r="B84" s="80" t="s">
        <v>156</v>
      </c>
      <c r="C84" s="132">
        <v>760244</v>
      </c>
      <c r="D84" s="81" t="s">
        <v>345</v>
      </c>
      <c r="E84" s="74">
        <v>0</v>
      </c>
      <c r="F84" s="75">
        <v>0</v>
      </c>
      <c r="G84" s="74">
        <v>0</v>
      </c>
      <c r="H84" s="75">
        <v>0</v>
      </c>
      <c r="I84" s="74">
        <v>0</v>
      </c>
      <c r="J84" s="74">
        <v>0</v>
      </c>
      <c r="K84" s="74">
        <v>0</v>
      </c>
      <c r="L84" s="74">
        <v>0</v>
      </c>
      <c r="M84" s="74">
        <v>0</v>
      </c>
      <c r="N84" s="74">
        <v>0</v>
      </c>
      <c r="O84" s="74">
        <v>0</v>
      </c>
      <c r="P84" s="74">
        <v>0</v>
      </c>
      <c r="Q84" s="74">
        <v>0</v>
      </c>
      <c r="R84" s="74">
        <v>0</v>
      </c>
      <c r="S84" s="74">
        <v>0</v>
      </c>
      <c r="T84" s="74">
        <v>0</v>
      </c>
      <c r="U84" s="74">
        <v>0</v>
      </c>
      <c r="V84" s="74">
        <v>0</v>
      </c>
      <c r="W84" s="74"/>
      <c r="X84" s="74"/>
      <c r="Y84" s="74">
        <f t="shared" si="2"/>
        <v>0</v>
      </c>
      <c r="Z84" s="77">
        <f t="shared" si="3"/>
        <v>0</v>
      </c>
    </row>
    <row r="85" spans="1:26" x14ac:dyDescent="0.25">
      <c r="A85" s="82">
        <v>79</v>
      </c>
      <c r="B85" s="80" t="s">
        <v>157</v>
      </c>
      <c r="C85" s="132">
        <v>760249</v>
      </c>
      <c r="D85" s="81" t="s">
        <v>346</v>
      </c>
      <c r="E85" s="74">
        <v>0</v>
      </c>
      <c r="F85" s="75">
        <v>0</v>
      </c>
      <c r="G85" s="74">
        <v>0</v>
      </c>
      <c r="H85" s="75">
        <v>0</v>
      </c>
      <c r="I85" s="74">
        <v>0</v>
      </c>
      <c r="J85" s="74">
        <v>0</v>
      </c>
      <c r="K85" s="74">
        <v>0</v>
      </c>
      <c r="L85" s="74">
        <v>0</v>
      </c>
      <c r="M85" s="74">
        <v>0</v>
      </c>
      <c r="N85" s="74">
        <v>0</v>
      </c>
      <c r="O85" s="74">
        <v>0</v>
      </c>
      <c r="P85" s="74">
        <v>0</v>
      </c>
      <c r="Q85" s="74">
        <v>0</v>
      </c>
      <c r="R85" s="74">
        <v>0</v>
      </c>
      <c r="S85" s="74">
        <v>0</v>
      </c>
      <c r="T85" s="74">
        <v>0</v>
      </c>
      <c r="U85" s="74">
        <v>50</v>
      </c>
      <c r="V85" s="74">
        <v>14080</v>
      </c>
      <c r="W85" s="74"/>
      <c r="X85" s="74"/>
      <c r="Y85" s="74">
        <f t="shared" si="2"/>
        <v>50</v>
      </c>
      <c r="Z85" s="77">
        <f t="shared" si="3"/>
        <v>14080</v>
      </c>
    </row>
    <row r="86" spans="1:26" x14ac:dyDescent="0.25">
      <c r="A86" s="79">
        <v>80</v>
      </c>
      <c r="B86" s="80" t="s">
        <v>158</v>
      </c>
      <c r="C86" s="132">
        <v>760250</v>
      </c>
      <c r="D86" s="81" t="s">
        <v>347</v>
      </c>
      <c r="E86" s="74">
        <v>0</v>
      </c>
      <c r="F86" s="75">
        <v>0</v>
      </c>
      <c r="G86" s="74">
        <v>0</v>
      </c>
      <c r="H86" s="75">
        <v>0</v>
      </c>
      <c r="I86" s="74">
        <v>0</v>
      </c>
      <c r="J86" s="74">
        <v>0</v>
      </c>
      <c r="K86" s="74">
        <v>0</v>
      </c>
      <c r="L86" s="74">
        <v>0</v>
      </c>
      <c r="M86" s="74">
        <v>0</v>
      </c>
      <c r="N86" s="74">
        <v>0</v>
      </c>
      <c r="O86" s="74">
        <v>0</v>
      </c>
      <c r="P86" s="74">
        <v>0</v>
      </c>
      <c r="Q86" s="74">
        <v>0</v>
      </c>
      <c r="R86" s="74">
        <v>0</v>
      </c>
      <c r="S86" s="74">
        <v>0</v>
      </c>
      <c r="T86" s="74">
        <v>0</v>
      </c>
      <c r="U86" s="74">
        <v>0</v>
      </c>
      <c r="V86" s="74">
        <v>0</v>
      </c>
      <c r="W86" s="74"/>
      <c r="X86" s="74"/>
      <c r="Y86" s="74">
        <f t="shared" si="2"/>
        <v>0</v>
      </c>
      <c r="Z86" s="77">
        <f t="shared" si="3"/>
        <v>0</v>
      </c>
    </row>
    <row r="87" spans="1:26" ht="31.5" x14ac:dyDescent="0.25">
      <c r="A87" s="71">
        <v>81</v>
      </c>
      <c r="B87" s="80" t="s">
        <v>159</v>
      </c>
      <c r="C87" s="132">
        <v>760251</v>
      </c>
      <c r="D87" s="81" t="s">
        <v>348</v>
      </c>
      <c r="E87" s="74">
        <v>0</v>
      </c>
      <c r="F87" s="75">
        <v>0</v>
      </c>
      <c r="G87" s="74">
        <v>0</v>
      </c>
      <c r="H87" s="75">
        <v>0</v>
      </c>
      <c r="I87" s="74">
        <v>0</v>
      </c>
      <c r="J87" s="74">
        <v>0</v>
      </c>
      <c r="K87" s="74">
        <v>0</v>
      </c>
      <c r="L87" s="74">
        <v>0</v>
      </c>
      <c r="M87" s="74">
        <v>0</v>
      </c>
      <c r="N87" s="74">
        <v>0</v>
      </c>
      <c r="O87" s="74">
        <v>0</v>
      </c>
      <c r="P87" s="74">
        <v>0</v>
      </c>
      <c r="Q87" s="74">
        <v>0</v>
      </c>
      <c r="R87" s="74">
        <v>0</v>
      </c>
      <c r="S87" s="74">
        <v>0</v>
      </c>
      <c r="T87" s="74">
        <v>0</v>
      </c>
      <c r="U87" s="74">
        <v>0</v>
      </c>
      <c r="V87" s="74">
        <v>0</v>
      </c>
      <c r="W87" s="74"/>
      <c r="X87" s="74"/>
      <c r="Y87" s="74">
        <f t="shared" si="2"/>
        <v>0</v>
      </c>
      <c r="Z87" s="77">
        <f t="shared" si="3"/>
        <v>0</v>
      </c>
    </row>
    <row r="88" spans="1:26" x14ac:dyDescent="0.25">
      <c r="A88" s="82">
        <v>82</v>
      </c>
      <c r="B88" s="80" t="s">
        <v>160</v>
      </c>
      <c r="C88" s="132">
        <v>760245</v>
      </c>
      <c r="D88" s="81" t="s">
        <v>349</v>
      </c>
      <c r="E88" s="74">
        <v>0</v>
      </c>
      <c r="F88" s="75">
        <v>0</v>
      </c>
      <c r="G88" s="74">
        <v>0</v>
      </c>
      <c r="H88" s="75">
        <v>0</v>
      </c>
      <c r="I88" s="74">
        <v>0</v>
      </c>
      <c r="J88" s="74">
        <v>0</v>
      </c>
      <c r="K88" s="74">
        <v>0</v>
      </c>
      <c r="L88" s="74">
        <v>0</v>
      </c>
      <c r="M88" s="74">
        <v>0</v>
      </c>
      <c r="N88" s="74">
        <v>0</v>
      </c>
      <c r="O88" s="74">
        <v>0</v>
      </c>
      <c r="P88" s="74">
        <v>0</v>
      </c>
      <c r="Q88" s="74">
        <v>0</v>
      </c>
      <c r="R88" s="74">
        <v>0</v>
      </c>
      <c r="S88" s="74">
        <v>0</v>
      </c>
      <c r="T88" s="74">
        <v>0</v>
      </c>
      <c r="U88" s="74">
        <v>0</v>
      </c>
      <c r="V88" s="74">
        <v>0</v>
      </c>
      <c r="W88" s="74"/>
      <c r="X88" s="74"/>
      <c r="Y88" s="74">
        <f t="shared" si="2"/>
        <v>0</v>
      </c>
      <c r="Z88" s="77">
        <f t="shared" si="3"/>
        <v>0</v>
      </c>
    </row>
    <row r="89" spans="1:26" x14ac:dyDescent="0.25">
      <c r="A89" s="79">
        <v>83</v>
      </c>
      <c r="B89" s="80" t="s">
        <v>161</v>
      </c>
      <c r="C89" s="132">
        <v>760252</v>
      </c>
      <c r="D89" s="81" t="s">
        <v>350</v>
      </c>
      <c r="E89" s="74">
        <v>0</v>
      </c>
      <c r="F89" s="75">
        <v>0</v>
      </c>
      <c r="G89" s="74">
        <v>0</v>
      </c>
      <c r="H89" s="75">
        <v>0</v>
      </c>
      <c r="I89" s="74">
        <v>0</v>
      </c>
      <c r="J89" s="74">
        <v>0</v>
      </c>
      <c r="K89" s="74">
        <v>0</v>
      </c>
      <c r="L89" s="74">
        <v>0</v>
      </c>
      <c r="M89" s="74">
        <v>0</v>
      </c>
      <c r="N89" s="74">
        <v>0</v>
      </c>
      <c r="O89" s="74">
        <v>0</v>
      </c>
      <c r="P89" s="74">
        <v>0</v>
      </c>
      <c r="Q89" s="74">
        <v>0</v>
      </c>
      <c r="R89" s="74">
        <v>0</v>
      </c>
      <c r="S89" s="74">
        <v>0</v>
      </c>
      <c r="T89" s="74">
        <v>0</v>
      </c>
      <c r="U89" s="74">
        <v>0</v>
      </c>
      <c r="V89" s="74">
        <v>0</v>
      </c>
      <c r="W89" s="74"/>
      <c r="X89" s="74"/>
      <c r="Y89" s="74">
        <f t="shared" si="2"/>
        <v>0</v>
      </c>
      <c r="Z89" s="77">
        <f t="shared" si="3"/>
        <v>0</v>
      </c>
    </row>
    <row r="90" spans="1:26" x14ac:dyDescent="0.25">
      <c r="A90" s="82">
        <v>84</v>
      </c>
      <c r="B90" s="80" t="s">
        <v>162</v>
      </c>
      <c r="C90" s="132">
        <v>760253</v>
      </c>
      <c r="D90" s="81" t="s">
        <v>351</v>
      </c>
      <c r="E90" s="74">
        <v>0</v>
      </c>
      <c r="F90" s="75">
        <v>0</v>
      </c>
      <c r="G90" s="74">
        <v>0</v>
      </c>
      <c r="H90" s="75">
        <v>0</v>
      </c>
      <c r="I90" s="74">
        <v>0</v>
      </c>
      <c r="J90" s="74">
        <v>0</v>
      </c>
      <c r="K90" s="74">
        <v>0</v>
      </c>
      <c r="L90" s="74">
        <v>0</v>
      </c>
      <c r="M90" s="74">
        <v>0</v>
      </c>
      <c r="N90" s="74">
        <v>0</v>
      </c>
      <c r="O90" s="74">
        <v>0</v>
      </c>
      <c r="P90" s="74">
        <v>0</v>
      </c>
      <c r="Q90" s="74">
        <v>0</v>
      </c>
      <c r="R90" s="74">
        <v>0</v>
      </c>
      <c r="S90" s="74">
        <v>0</v>
      </c>
      <c r="T90" s="74">
        <v>0</v>
      </c>
      <c r="U90" s="74">
        <v>0</v>
      </c>
      <c r="V90" s="74">
        <v>0</v>
      </c>
      <c r="W90" s="74"/>
      <c r="X90" s="74"/>
      <c r="Y90" s="74">
        <f t="shared" si="2"/>
        <v>0</v>
      </c>
      <c r="Z90" s="77">
        <f t="shared" si="3"/>
        <v>0</v>
      </c>
    </row>
    <row r="91" spans="1:26" x14ac:dyDescent="0.25">
      <c r="A91" s="79">
        <v>85</v>
      </c>
      <c r="B91" s="80" t="s">
        <v>163</v>
      </c>
      <c r="C91" s="132">
        <v>760057</v>
      </c>
      <c r="D91" s="81" t="s">
        <v>352</v>
      </c>
      <c r="E91" s="74">
        <v>0</v>
      </c>
      <c r="F91" s="75">
        <v>0</v>
      </c>
      <c r="G91" s="74">
        <v>0</v>
      </c>
      <c r="H91" s="75">
        <v>0</v>
      </c>
      <c r="I91" s="74">
        <v>0</v>
      </c>
      <c r="J91" s="74">
        <v>0</v>
      </c>
      <c r="K91" s="74">
        <v>0</v>
      </c>
      <c r="L91" s="74">
        <v>0</v>
      </c>
      <c r="M91" s="74">
        <v>0</v>
      </c>
      <c r="N91" s="74">
        <v>0</v>
      </c>
      <c r="O91" s="74">
        <v>0</v>
      </c>
      <c r="P91" s="74">
        <v>0</v>
      </c>
      <c r="Q91" s="74">
        <v>0</v>
      </c>
      <c r="R91" s="74">
        <v>0</v>
      </c>
      <c r="S91" s="74">
        <v>0</v>
      </c>
      <c r="T91" s="74">
        <v>0</v>
      </c>
      <c r="U91" s="74">
        <v>0</v>
      </c>
      <c r="V91" s="74">
        <v>0</v>
      </c>
      <c r="W91" s="74"/>
      <c r="X91" s="74"/>
      <c r="Y91" s="74">
        <f t="shared" si="2"/>
        <v>0</v>
      </c>
      <c r="Z91" s="77">
        <f t="shared" si="3"/>
        <v>0</v>
      </c>
    </row>
    <row r="92" spans="1:26" x14ac:dyDescent="0.25">
      <c r="A92" s="71">
        <v>86</v>
      </c>
      <c r="B92" s="80" t="s">
        <v>164</v>
      </c>
      <c r="C92" s="132">
        <v>760038</v>
      </c>
      <c r="D92" s="81" t="s">
        <v>353</v>
      </c>
      <c r="E92" s="74">
        <v>0</v>
      </c>
      <c r="F92" s="75">
        <v>0</v>
      </c>
      <c r="G92" s="74">
        <v>0</v>
      </c>
      <c r="H92" s="75">
        <v>0</v>
      </c>
      <c r="I92" s="74">
        <v>0</v>
      </c>
      <c r="J92" s="74">
        <v>0</v>
      </c>
      <c r="K92" s="74">
        <v>0</v>
      </c>
      <c r="L92" s="74">
        <v>0</v>
      </c>
      <c r="M92" s="74">
        <v>0</v>
      </c>
      <c r="N92" s="74">
        <v>0</v>
      </c>
      <c r="O92" s="74">
        <v>0</v>
      </c>
      <c r="P92" s="74">
        <v>0</v>
      </c>
      <c r="Q92" s="74">
        <v>0</v>
      </c>
      <c r="R92" s="74">
        <v>0</v>
      </c>
      <c r="S92" s="74">
        <v>0</v>
      </c>
      <c r="T92" s="74">
        <v>0</v>
      </c>
      <c r="U92" s="74">
        <v>0</v>
      </c>
      <c r="V92" s="74">
        <v>0</v>
      </c>
      <c r="W92" s="74"/>
      <c r="X92" s="74"/>
      <c r="Y92" s="74">
        <f t="shared" si="2"/>
        <v>0</v>
      </c>
      <c r="Z92" s="77">
        <f t="shared" si="3"/>
        <v>0</v>
      </c>
    </row>
    <row r="93" spans="1:26" x14ac:dyDescent="0.25">
      <c r="A93" s="82">
        <v>87</v>
      </c>
      <c r="B93" s="80" t="s">
        <v>165</v>
      </c>
      <c r="C93" s="132">
        <v>760053</v>
      </c>
      <c r="D93" s="81" t="s">
        <v>354</v>
      </c>
      <c r="E93" s="74">
        <v>0</v>
      </c>
      <c r="F93" s="75">
        <v>0</v>
      </c>
      <c r="G93" s="74">
        <v>0</v>
      </c>
      <c r="H93" s="75">
        <v>0</v>
      </c>
      <c r="I93" s="74">
        <v>0</v>
      </c>
      <c r="J93" s="74">
        <v>0</v>
      </c>
      <c r="K93" s="74">
        <v>0</v>
      </c>
      <c r="L93" s="74">
        <v>0</v>
      </c>
      <c r="M93" s="74">
        <v>0</v>
      </c>
      <c r="N93" s="74">
        <v>0</v>
      </c>
      <c r="O93" s="74">
        <v>0</v>
      </c>
      <c r="P93" s="74">
        <v>0</v>
      </c>
      <c r="Q93" s="74">
        <v>0</v>
      </c>
      <c r="R93" s="74">
        <v>0</v>
      </c>
      <c r="S93" s="74">
        <v>0</v>
      </c>
      <c r="T93" s="74">
        <v>0</v>
      </c>
      <c r="U93" s="74">
        <v>0</v>
      </c>
      <c r="V93" s="74">
        <v>0</v>
      </c>
      <c r="W93" s="74"/>
      <c r="X93" s="74"/>
      <c r="Y93" s="74">
        <f t="shared" si="2"/>
        <v>0</v>
      </c>
      <c r="Z93" s="77">
        <f t="shared" si="3"/>
        <v>0</v>
      </c>
    </row>
    <row r="94" spans="1:26" x14ac:dyDescent="0.25">
      <c r="A94" s="79">
        <v>88</v>
      </c>
      <c r="B94" s="80" t="s">
        <v>166</v>
      </c>
      <c r="C94" s="132">
        <v>760072</v>
      </c>
      <c r="D94" s="81" t="s">
        <v>355</v>
      </c>
      <c r="E94" s="74">
        <v>0</v>
      </c>
      <c r="F94" s="75">
        <v>0</v>
      </c>
      <c r="G94" s="74">
        <v>0</v>
      </c>
      <c r="H94" s="75">
        <v>0</v>
      </c>
      <c r="I94" s="74">
        <v>0</v>
      </c>
      <c r="J94" s="74">
        <v>0</v>
      </c>
      <c r="K94" s="74">
        <v>0</v>
      </c>
      <c r="L94" s="74">
        <v>0</v>
      </c>
      <c r="M94" s="74">
        <v>0</v>
      </c>
      <c r="N94" s="74">
        <v>0</v>
      </c>
      <c r="O94" s="74">
        <v>0</v>
      </c>
      <c r="P94" s="74">
        <v>0</v>
      </c>
      <c r="Q94" s="74">
        <v>0</v>
      </c>
      <c r="R94" s="74">
        <v>0</v>
      </c>
      <c r="S94" s="74">
        <v>0</v>
      </c>
      <c r="T94" s="74">
        <v>0</v>
      </c>
      <c r="U94" s="74">
        <v>30</v>
      </c>
      <c r="V94" s="74">
        <v>22010</v>
      </c>
      <c r="W94" s="74"/>
      <c r="X94" s="74"/>
      <c r="Y94" s="74">
        <f t="shared" si="2"/>
        <v>30</v>
      </c>
      <c r="Z94" s="77">
        <f t="shared" si="3"/>
        <v>22010</v>
      </c>
    </row>
    <row r="95" spans="1:26" ht="24" customHeight="1" x14ac:dyDescent="0.25">
      <c r="A95" s="82">
        <v>89</v>
      </c>
      <c r="B95" s="80" t="s">
        <v>281</v>
      </c>
      <c r="C95" s="187">
        <v>760095</v>
      </c>
      <c r="D95" s="81" t="s">
        <v>356</v>
      </c>
      <c r="E95" s="74">
        <v>0</v>
      </c>
      <c r="F95" s="75">
        <v>0</v>
      </c>
      <c r="G95" s="74">
        <v>0</v>
      </c>
      <c r="H95" s="75">
        <v>0</v>
      </c>
      <c r="I95" s="74">
        <v>0</v>
      </c>
      <c r="J95" s="74">
        <v>0</v>
      </c>
      <c r="K95" s="74">
        <v>0</v>
      </c>
      <c r="L95" s="74">
        <v>0</v>
      </c>
      <c r="M95" s="74">
        <v>0</v>
      </c>
      <c r="N95" s="74">
        <v>0</v>
      </c>
      <c r="O95" s="74">
        <v>0</v>
      </c>
      <c r="P95" s="74">
        <v>0</v>
      </c>
      <c r="Q95" s="74">
        <v>0</v>
      </c>
      <c r="R95" s="74">
        <v>0</v>
      </c>
      <c r="S95" s="74">
        <v>0</v>
      </c>
      <c r="T95" s="74">
        <v>0</v>
      </c>
      <c r="U95" s="74">
        <v>0</v>
      </c>
      <c r="V95" s="74">
        <v>0</v>
      </c>
      <c r="W95" s="74"/>
      <c r="X95" s="74"/>
      <c r="Y95" s="74">
        <f t="shared" si="2"/>
        <v>0</v>
      </c>
      <c r="Z95" s="77">
        <f t="shared" si="3"/>
        <v>0</v>
      </c>
    </row>
    <row r="96" spans="1:26" x14ac:dyDescent="0.25">
      <c r="A96" s="79">
        <v>90</v>
      </c>
      <c r="B96" s="80" t="s">
        <v>361</v>
      </c>
      <c r="C96" s="187">
        <v>760064</v>
      </c>
      <c r="D96" s="81" t="s">
        <v>357</v>
      </c>
      <c r="E96" s="74">
        <v>0</v>
      </c>
      <c r="F96" s="75">
        <v>0</v>
      </c>
      <c r="G96" s="74">
        <v>0</v>
      </c>
      <c r="H96" s="75">
        <v>0</v>
      </c>
      <c r="I96" s="74">
        <v>0</v>
      </c>
      <c r="J96" s="74">
        <v>0</v>
      </c>
      <c r="K96" s="74">
        <v>0</v>
      </c>
      <c r="L96" s="74">
        <v>0</v>
      </c>
      <c r="M96" s="74">
        <v>0</v>
      </c>
      <c r="N96" s="74">
        <v>0</v>
      </c>
      <c r="O96" s="74">
        <v>0</v>
      </c>
      <c r="P96" s="74">
        <v>0</v>
      </c>
      <c r="Q96" s="74">
        <v>0</v>
      </c>
      <c r="R96" s="74">
        <v>0</v>
      </c>
      <c r="S96" s="74">
        <v>0</v>
      </c>
      <c r="T96" s="74">
        <v>0</v>
      </c>
      <c r="U96" s="74">
        <v>50</v>
      </c>
      <c r="V96" s="74">
        <v>16651</v>
      </c>
      <c r="W96" s="74"/>
      <c r="X96" s="74"/>
      <c r="Y96" s="74">
        <f t="shared" si="2"/>
        <v>50</v>
      </c>
      <c r="Z96" s="77">
        <f t="shared" si="3"/>
        <v>16651</v>
      </c>
    </row>
    <row r="97" spans="1:26" x14ac:dyDescent="0.25">
      <c r="A97" s="71">
        <v>91</v>
      </c>
      <c r="B97" s="80" t="s">
        <v>362</v>
      </c>
      <c r="C97" s="187">
        <v>760073</v>
      </c>
      <c r="D97" s="81" t="s">
        <v>358</v>
      </c>
      <c r="E97" s="74">
        <v>0</v>
      </c>
      <c r="F97" s="75">
        <v>0</v>
      </c>
      <c r="G97" s="74">
        <v>0</v>
      </c>
      <c r="H97" s="75">
        <v>0</v>
      </c>
      <c r="I97" s="74">
        <v>0</v>
      </c>
      <c r="J97" s="74">
        <v>0</v>
      </c>
      <c r="K97" s="74">
        <v>0</v>
      </c>
      <c r="L97" s="74">
        <v>0</v>
      </c>
      <c r="M97" s="74">
        <v>0</v>
      </c>
      <c r="N97" s="74">
        <v>0</v>
      </c>
      <c r="O97" s="74">
        <v>0</v>
      </c>
      <c r="P97" s="74">
        <v>0</v>
      </c>
      <c r="Q97" s="74">
        <v>0</v>
      </c>
      <c r="R97" s="74">
        <v>0</v>
      </c>
      <c r="S97" s="74">
        <v>0</v>
      </c>
      <c r="T97" s="74">
        <v>0</v>
      </c>
      <c r="U97" s="74">
        <v>0</v>
      </c>
      <c r="V97" s="74">
        <v>0</v>
      </c>
      <c r="W97" s="74"/>
      <c r="X97" s="74"/>
      <c r="Y97" s="74">
        <f t="shared" si="2"/>
        <v>0</v>
      </c>
      <c r="Z97" s="77">
        <f t="shared" si="3"/>
        <v>0</v>
      </c>
    </row>
    <row r="98" spans="1:26" x14ac:dyDescent="0.25">
      <c r="A98" s="82">
        <v>92</v>
      </c>
      <c r="B98" s="80" t="s">
        <v>363</v>
      </c>
      <c r="C98" s="187">
        <v>760101</v>
      </c>
      <c r="D98" s="81" t="s">
        <v>359</v>
      </c>
      <c r="E98" s="74">
        <v>0</v>
      </c>
      <c r="F98" s="75">
        <v>0</v>
      </c>
      <c r="G98" s="74">
        <v>0</v>
      </c>
      <c r="H98" s="75">
        <v>0</v>
      </c>
      <c r="I98" s="74">
        <v>0</v>
      </c>
      <c r="J98" s="74">
        <v>0</v>
      </c>
      <c r="K98" s="74">
        <v>0</v>
      </c>
      <c r="L98" s="74">
        <v>0</v>
      </c>
      <c r="M98" s="74">
        <v>0</v>
      </c>
      <c r="N98" s="74">
        <v>0</v>
      </c>
      <c r="O98" s="74">
        <v>0</v>
      </c>
      <c r="P98" s="74">
        <v>0</v>
      </c>
      <c r="Q98" s="74">
        <v>0</v>
      </c>
      <c r="R98" s="74">
        <v>0</v>
      </c>
      <c r="S98" s="74">
        <v>0</v>
      </c>
      <c r="T98" s="74">
        <v>0</v>
      </c>
      <c r="U98" s="74">
        <v>0</v>
      </c>
      <c r="V98" s="74">
        <v>0</v>
      </c>
      <c r="W98" s="74"/>
      <c r="X98" s="74"/>
      <c r="Y98" s="74">
        <f t="shared" si="2"/>
        <v>0</v>
      </c>
      <c r="Z98" s="77">
        <f t="shared" si="3"/>
        <v>0</v>
      </c>
    </row>
    <row r="99" spans="1:26" ht="16.5" thickBot="1" x14ac:dyDescent="0.3">
      <c r="A99" s="79">
        <v>93</v>
      </c>
      <c r="B99" s="83" t="s">
        <v>364</v>
      </c>
      <c r="C99" s="188">
        <v>760102</v>
      </c>
      <c r="D99" s="189" t="s">
        <v>360</v>
      </c>
      <c r="E99" s="74">
        <v>0</v>
      </c>
      <c r="F99" s="75">
        <v>0</v>
      </c>
      <c r="G99" s="74">
        <v>0</v>
      </c>
      <c r="H99" s="75">
        <v>0</v>
      </c>
      <c r="I99" s="74">
        <v>0</v>
      </c>
      <c r="J99" s="74">
        <v>0</v>
      </c>
      <c r="K99" s="74">
        <v>0</v>
      </c>
      <c r="L99" s="74">
        <v>0</v>
      </c>
      <c r="M99" s="74">
        <v>0</v>
      </c>
      <c r="N99" s="74">
        <v>0</v>
      </c>
      <c r="O99" s="74">
        <v>0</v>
      </c>
      <c r="P99" s="74">
        <v>0</v>
      </c>
      <c r="Q99" s="74">
        <v>0</v>
      </c>
      <c r="R99" s="74">
        <v>0</v>
      </c>
      <c r="S99" s="74">
        <v>0</v>
      </c>
      <c r="T99" s="74">
        <v>0</v>
      </c>
      <c r="U99" s="74">
        <v>0</v>
      </c>
      <c r="V99" s="74">
        <v>0</v>
      </c>
      <c r="W99" s="74"/>
      <c r="X99" s="74"/>
      <c r="Y99" s="74">
        <f t="shared" si="2"/>
        <v>0</v>
      </c>
      <c r="Z99" s="77">
        <f t="shared" si="3"/>
        <v>0</v>
      </c>
    </row>
    <row r="100" spans="1:26" s="87" customFormat="1" ht="27.75" customHeight="1" thickBot="1" x14ac:dyDescent="0.3">
      <c r="A100" s="190"/>
      <c r="B100" s="481" t="s">
        <v>167</v>
      </c>
      <c r="C100" s="481"/>
      <c r="D100" s="482"/>
      <c r="E100" s="84">
        <f t="shared" ref="E100:Z100" si="4">SUM(E7:E99)</f>
        <v>489758</v>
      </c>
      <c r="F100" s="85">
        <f t="shared" si="4"/>
        <v>1165768872</v>
      </c>
      <c r="G100" s="84">
        <f t="shared" si="4"/>
        <v>122427</v>
      </c>
      <c r="H100" s="85">
        <f t="shared" si="4"/>
        <v>85455532</v>
      </c>
      <c r="I100" s="84">
        <f t="shared" si="4"/>
        <v>64629</v>
      </c>
      <c r="J100" s="84">
        <f t="shared" si="4"/>
        <v>76094180</v>
      </c>
      <c r="K100" s="84">
        <f t="shared" si="4"/>
        <v>4549</v>
      </c>
      <c r="L100" s="84">
        <f t="shared" si="4"/>
        <v>25460576</v>
      </c>
      <c r="M100" s="84">
        <f t="shared" si="4"/>
        <v>160034</v>
      </c>
      <c r="N100" s="84">
        <f t="shared" si="4"/>
        <v>352466715</v>
      </c>
      <c r="O100" s="84">
        <f t="shared" si="4"/>
        <v>235883</v>
      </c>
      <c r="P100" s="84">
        <f t="shared" si="4"/>
        <v>534684335</v>
      </c>
      <c r="Q100" s="84">
        <f t="shared" si="4"/>
        <v>10216</v>
      </c>
      <c r="R100" s="84">
        <f t="shared" si="4"/>
        <v>4679152</v>
      </c>
      <c r="S100" s="84">
        <f t="shared" si="4"/>
        <v>52981</v>
      </c>
      <c r="T100" s="84">
        <f t="shared" si="4"/>
        <v>48465615</v>
      </c>
      <c r="U100" s="84">
        <f t="shared" si="4"/>
        <v>2617647</v>
      </c>
      <c r="V100" s="84">
        <f t="shared" si="4"/>
        <v>970112182</v>
      </c>
      <c r="W100" s="84">
        <f t="shared" si="4"/>
        <v>4550</v>
      </c>
      <c r="X100" s="84">
        <f t="shared" si="4"/>
        <v>4160611</v>
      </c>
      <c r="Y100" s="84">
        <f t="shared" si="4"/>
        <v>3575618</v>
      </c>
      <c r="Z100" s="162">
        <f t="shared" si="4"/>
        <v>3267347770</v>
      </c>
    </row>
  </sheetData>
  <autoFilter ref="D6:Z100"/>
  <mergeCells count="25">
    <mergeCell ref="T2:T5"/>
    <mergeCell ref="U2:U5"/>
    <mergeCell ref="V2:V5"/>
    <mergeCell ref="Y2:Y5"/>
    <mergeCell ref="Z2:Z5"/>
    <mergeCell ref="W2:W5"/>
    <mergeCell ref="X2:X5"/>
    <mergeCell ref="B100:D100"/>
    <mergeCell ref="P2:P5"/>
    <mergeCell ref="Q2:Q5"/>
    <mergeCell ref="I2:I5"/>
    <mergeCell ref="R2:R5"/>
    <mergeCell ref="D1:D5"/>
    <mergeCell ref="C1:C5"/>
    <mergeCell ref="B1:B5"/>
    <mergeCell ref="S2:S5"/>
    <mergeCell ref="J2:J5"/>
    <mergeCell ref="K2:K5"/>
    <mergeCell ref="L2:L5"/>
    <mergeCell ref="M2:M5"/>
    <mergeCell ref="N2:N5"/>
    <mergeCell ref="O2:O5"/>
    <mergeCell ref="E2:E5"/>
    <mergeCell ref="G2:G5"/>
    <mergeCell ref="A1:A5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R105"/>
  <sheetViews>
    <sheetView showZeros="0" zoomScale="78" zoomScaleNormal="78" workbookViewId="0">
      <pane xSplit="4" ySplit="6" topLeftCell="E7" activePane="bottomRight" state="frozen"/>
      <selection activeCell="AF41" sqref="AF41:AF60"/>
      <selection pane="topRight" activeCell="AF41" sqref="AF41:AF60"/>
      <selection pane="bottomLeft" activeCell="AF41" sqref="AF41:AF60"/>
      <selection pane="bottomRight" activeCell="O24" sqref="O24"/>
    </sheetView>
  </sheetViews>
  <sheetFormatPr defaultColWidth="8.85546875" defaultRowHeight="15.75" x14ac:dyDescent="0.25"/>
  <cols>
    <col min="1" max="1" width="6.140625" style="78" customWidth="1"/>
    <col min="2" max="2" width="6.85546875" style="78" customWidth="1"/>
    <col min="3" max="3" width="10.85546875" style="78" customWidth="1"/>
    <col min="4" max="4" width="66.140625" style="78" customWidth="1"/>
    <col min="5" max="5" width="20.5703125" style="87" customWidth="1"/>
    <col min="6" max="6" width="27.85546875" style="87" customWidth="1"/>
    <col min="7" max="7" width="13.5703125" style="88" customWidth="1"/>
    <col min="8" max="8" width="15.7109375" style="88" customWidth="1"/>
    <col min="9" max="9" width="22.28515625" style="53" customWidth="1"/>
    <col min="10" max="10" width="28.140625" style="88" customWidth="1"/>
    <col min="11" max="11" width="13.5703125" style="78" customWidth="1"/>
    <col min="12" max="12" width="20.5703125" style="87" customWidth="1"/>
    <col min="13" max="13" width="16" style="78" customWidth="1"/>
    <col min="14" max="14" width="21.5703125" style="87" customWidth="1"/>
    <col min="15" max="15" width="21.7109375" style="78" customWidth="1"/>
    <col min="16" max="16" width="23.5703125" style="87" customWidth="1"/>
    <col min="17" max="17" width="19.7109375" style="78" customWidth="1"/>
    <col min="18" max="18" width="18" style="87" customWidth="1"/>
    <col min="19" max="16384" width="8.85546875" style="78"/>
  </cols>
  <sheetData>
    <row r="1" spans="1:18" s="90" customFormat="1" ht="15.75" customHeight="1" x14ac:dyDescent="0.25">
      <c r="A1" s="572" t="s">
        <v>0</v>
      </c>
      <c r="B1" s="574" t="s">
        <v>1</v>
      </c>
      <c r="C1" s="143"/>
      <c r="D1" s="574" t="s">
        <v>187</v>
      </c>
      <c r="E1" s="577" t="s">
        <v>201</v>
      </c>
      <c r="F1" s="577" t="s">
        <v>202</v>
      </c>
      <c r="G1" s="580" t="s">
        <v>203</v>
      </c>
      <c r="H1" s="580" t="s">
        <v>204</v>
      </c>
      <c r="I1" s="583" t="s">
        <v>205</v>
      </c>
      <c r="J1" s="584"/>
      <c r="K1" s="584"/>
      <c r="L1" s="584"/>
      <c r="M1" s="584"/>
      <c r="N1" s="584"/>
      <c r="O1" s="584"/>
      <c r="P1" s="584"/>
      <c r="Q1" s="587" t="s">
        <v>206</v>
      </c>
      <c r="R1" s="569" t="s">
        <v>207</v>
      </c>
    </row>
    <row r="2" spans="1:18" s="90" customFormat="1" ht="36" customHeight="1" thickBot="1" x14ac:dyDescent="0.3">
      <c r="A2" s="573"/>
      <c r="B2" s="575"/>
      <c r="C2" s="144"/>
      <c r="D2" s="575"/>
      <c r="E2" s="578"/>
      <c r="F2" s="578"/>
      <c r="G2" s="581"/>
      <c r="H2" s="581"/>
      <c r="I2" s="585"/>
      <c r="J2" s="586"/>
      <c r="K2" s="586"/>
      <c r="L2" s="586"/>
      <c r="M2" s="586"/>
      <c r="N2" s="586"/>
      <c r="O2" s="586"/>
      <c r="P2" s="586"/>
      <c r="Q2" s="588"/>
      <c r="R2" s="570"/>
    </row>
    <row r="3" spans="1:18" s="66" customFormat="1" ht="97.5" customHeight="1" thickBot="1" x14ac:dyDescent="0.3">
      <c r="A3" s="573"/>
      <c r="B3" s="575"/>
      <c r="C3" s="144"/>
      <c r="D3" s="575"/>
      <c r="E3" s="579"/>
      <c r="F3" s="579"/>
      <c r="G3" s="582"/>
      <c r="H3" s="582"/>
      <c r="I3" s="91" t="s">
        <v>208</v>
      </c>
      <c r="J3" s="91" t="s">
        <v>209</v>
      </c>
      <c r="K3" s="64" t="s">
        <v>210</v>
      </c>
      <c r="L3" s="92" t="s">
        <v>211</v>
      </c>
      <c r="M3" s="93" t="s">
        <v>212</v>
      </c>
      <c r="N3" s="94" t="s">
        <v>213</v>
      </c>
      <c r="O3" s="95" t="s">
        <v>214</v>
      </c>
      <c r="P3" s="96" t="s">
        <v>215</v>
      </c>
      <c r="Q3" s="589"/>
      <c r="R3" s="571"/>
    </row>
    <row r="4" spans="1:18" s="66" customFormat="1" ht="26.25" customHeight="1" thickBot="1" x14ac:dyDescent="0.3">
      <c r="A4" s="573"/>
      <c r="B4" s="575"/>
      <c r="C4" s="144"/>
      <c r="D4" s="575"/>
      <c r="E4" s="574" t="s">
        <v>188</v>
      </c>
      <c r="F4" s="574" t="s">
        <v>188</v>
      </c>
      <c r="G4" s="574" t="s">
        <v>188</v>
      </c>
      <c r="H4" s="574" t="s">
        <v>188</v>
      </c>
      <c r="I4" s="574" t="s">
        <v>188</v>
      </c>
      <c r="J4" s="574" t="s">
        <v>188</v>
      </c>
      <c r="K4" s="574" t="s">
        <v>188</v>
      </c>
      <c r="L4" s="574" t="s">
        <v>188</v>
      </c>
      <c r="M4" s="574" t="s">
        <v>188</v>
      </c>
      <c r="N4" s="574" t="s">
        <v>188</v>
      </c>
      <c r="O4" s="574" t="s">
        <v>188</v>
      </c>
      <c r="P4" s="574" t="s">
        <v>188</v>
      </c>
      <c r="Q4" s="574" t="s">
        <v>188</v>
      </c>
      <c r="R4" s="574" t="s">
        <v>188</v>
      </c>
    </row>
    <row r="5" spans="1:18" s="66" customFormat="1" ht="15" hidden="1" customHeight="1" thickBot="1" x14ac:dyDescent="0.3">
      <c r="A5" s="573"/>
      <c r="B5" s="576"/>
      <c r="C5" s="144"/>
      <c r="D5" s="575"/>
      <c r="E5" s="575"/>
      <c r="F5" s="575"/>
      <c r="G5" s="575"/>
      <c r="H5" s="575"/>
      <c r="I5" s="575"/>
      <c r="J5" s="575"/>
      <c r="K5" s="575"/>
      <c r="L5" s="575"/>
      <c r="M5" s="575"/>
      <c r="N5" s="575"/>
      <c r="O5" s="575"/>
      <c r="P5" s="575"/>
      <c r="Q5" s="575"/>
      <c r="R5" s="575"/>
    </row>
    <row r="6" spans="1:18" s="117" customFormat="1" ht="36.75" customHeight="1" thickBot="1" x14ac:dyDescent="0.3">
      <c r="A6" s="116"/>
      <c r="B6" s="116"/>
      <c r="C6" s="121"/>
      <c r="D6" s="116"/>
      <c r="E6" s="116"/>
      <c r="F6" s="116"/>
      <c r="G6" s="116"/>
      <c r="H6" s="116"/>
      <c r="I6" s="116" t="s">
        <v>216</v>
      </c>
      <c r="J6" s="116"/>
      <c r="K6" s="116" t="s">
        <v>217</v>
      </c>
      <c r="L6" s="116"/>
      <c r="M6" s="116" t="s">
        <v>218</v>
      </c>
      <c r="N6" s="116"/>
      <c r="O6" s="116"/>
      <c r="P6" s="116"/>
      <c r="Q6" s="116"/>
      <c r="R6" s="116"/>
    </row>
    <row r="7" spans="1:18" x14ac:dyDescent="0.25">
      <c r="A7" s="130">
        <v>1</v>
      </c>
      <c r="B7" s="154" t="s">
        <v>65</v>
      </c>
      <c r="C7" s="134">
        <v>760049</v>
      </c>
      <c r="D7" s="135" t="s">
        <v>282</v>
      </c>
      <c r="E7" s="74">
        <f t="shared" ref="E7:E38" si="0">G7+I7+Q7</f>
        <v>11000</v>
      </c>
      <c r="F7" s="97">
        <f t="shared" ref="F7:F70" si="1">H7+J7+R7</f>
        <v>10267287</v>
      </c>
      <c r="G7" s="74"/>
      <c r="H7" s="74"/>
      <c r="I7" s="74">
        <f t="shared" ref="I7:J38" si="2">K7+M7+O7</f>
        <v>11000</v>
      </c>
      <c r="J7" s="74">
        <f t="shared" si="2"/>
        <v>10267287</v>
      </c>
      <c r="K7" s="77">
        <v>1770</v>
      </c>
      <c r="L7" s="77">
        <v>3220090</v>
      </c>
      <c r="M7" s="77">
        <v>0</v>
      </c>
      <c r="N7" s="77">
        <v>0</v>
      </c>
      <c r="O7" s="77">
        <v>9230</v>
      </c>
      <c r="P7" s="98">
        <v>7047197</v>
      </c>
      <c r="Q7" s="77">
        <v>0</v>
      </c>
      <c r="R7" s="77">
        <v>0</v>
      </c>
    </row>
    <row r="8" spans="1:18" x14ac:dyDescent="0.25">
      <c r="A8" s="131">
        <v>2</v>
      </c>
      <c r="B8" s="80" t="s">
        <v>66</v>
      </c>
      <c r="C8" s="132">
        <v>760052</v>
      </c>
      <c r="D8" s="136" t="s">
        <v>283</v>
      </c>
      <c r="E8" s="74">
        <f t="shared" si="0"/>
        <v>0</v>
      </c>
      <c r="F8" s="97">
        <f t="shared" si="1"/>
        <v>0</v>
      </c>
      <c r="G8" s="74"/>
      <c r="H8" s="74"/>
      <c r="I8" s="74">
        <f t="shared" si="2"/>
        <v>0</v>
      </c>
      <c r="J8" s="74">
        <f t="shared" si="2"/>
        <v>0</v>
      </c>
      <c r="K8" s="99">
        <v>0</v>
      </c>
      <c r="L8" s="99">
        <v>0</v>
      </c>
      <c r="M8" s="99">
        <v>0</v>
      </c>
      <c r="N8" s="99">
        <v>0</v>
      </c>
      <c r="O8" s="99">
        <v>0</v>
      </c>
      <c r="P8" s="100">
        <v>0</v>
      </c>
      <c r="Q8" s="99">
        <v>0</v>
      </c>
      <c r="R8" s="99">
        <v>0</v>
      </c>
    </row>
    <row r="9" spans="1:18" ht="31.5" x14ac:dyDescent="0.25">
      <c r="A9" s="80">
        <v>3</v>
      </c>
      <c r="B9" s="80" t="s">
        <v>67</v>
      </c>
      <c r="C9" s="132">
        <v>760100</v>
      </c>
      <c r="D9" s="136" t="s">
        <v>284</v>
      </c>
      <c r="E9" s="74">
        <f t="shared" si="0"/>
        <v>16000</v>
      </c>
      <c r="F9" s="97">
        <f t="shared" si="1"/>
        <v>12216160</v>
      </c>
      <c r="G9" s="74"/>
      <c r="H9" s="74"/>
      <c r="I9" s="74">
        <f t="shared" si="2"/>
        <v>16000</v>
      </c>
      <c r="J9" s="74">
        <f t="shared" si="2"/>
        <v>12216160</v>
      </c>
      <c r="K9" s="99">
        <v>0</v>
      </c>
      <c r="L9" s="99">
        <v>0</v>
      </c>
      <c r="M9" s="99">
        <v>0</v>
      </c>
      <c r="N9" s="99">
        <v>0</v>
      </c>
      <c r="O9" s="99">
        <v>16000</v>
      </c>
      <c r="P9" s="100">
        <v>12216160</v>
      </c>
      <c r="Q9" s="99">
        <v>0</v>
      </c>
      <c r="R9" s="99">
        <v>0</v>
      </c>
    </row>
    <row r="10" spans="1:18" x14ac:dyDescent="0.25">
      <c r="A10" s="131">
        <v>4</v>
      </c>
      <c r="B10" s="80" t="s">
        <v>68</v>
      </c>
      <c r="C10" s="132">
        <v>760106</v>
      </c>
      <c r="D10" s="136" t="s">
        <v>285</v>
      </c>
      <c r="E10" s="74">
        <f t="shared" si="0"/>
        <v>800</v>
      </c>
      <c r="F10" s="97">
        <f t="shared" si="1"/>
        <v>610808</v>
      </c>
      <c r="G10" s="74"/>
      <c r="H10" s="74"/>
      <c r="I10" s="74">
        <f t="shared" si="2"/>
        <v>800</v>
      </c>
      <c r="J10" s="74">
        <f t="shared" si="2"/>
        <v>610808</v>
      </c>
      <c r="K10" s="99">
        <v>0</v>
      </c>
      <c r="L10" s="99">
        <v>0</v>
      </c>
      <c r="M10" s="99">
        <v>0</v>
      </c>
      <c r="N10" s="99">
        <v>0</v>
      </c>
      <c r="O10" s="99">
        <v>800</v>
      </c>
      <c r="P10" s="100">
        <v>610808</v>
      </c>
      <c r="Q10" s="99">
        <v>0</v>
      </c>
      <c r="R10" s="99">
        <v>0</v>
      </c>
    </row>
    <row r="11" spans="1:18" x14ac:dyDescent="0.25">
      <c r="A11" s="131">
        <v>5</v>
      </c>
      <c r="B11" s="80" t="s">
        <v>69</v>
      </c>
      <c r="C11" s="132">
        <v>760055</v>
      </c>
      <c r="D11" s="136" t="s">
        <v>286</v>
      </c>
      <c r="E11" s="74">
        <f t="shared" si="0"/>
        <v>300</v>
      </c>
      <c r="F11" s="97">
        <f t="shared" si="1"/>
        <v>229053</v>
      </c>
      <c r="G11" s="74"/>
      <c r="H11" s="74"/>
      <c r="I11" s="74">
        <f t="shared" si="2"/>
        <v>300</v>
      </c>
      <c r="J11" s="74">
        <f t="shared" si="2"/>
        <v>229053</v>
      </c>
      <c r="K11" s="99">
        <v>0</v>
      </c>
      <c r="L11" s="99">
        <v>0</v>
      </c>
      <c r="M11" s="99">
        <v>0</v>
      </c>
      <c r="N11" s="99">
        <v>0</v>
      </c>
      <c r="O11" s="99">
        <v>300</v>
      </c>
      <c r="P11" s="100">
        <v>229053</v>
      </c>
      <c r="Q11" s="99">
        <v>0</v>
      </c>
      <c r="R11" s="99">
        <v>0</v>
      </c>
    </row>
    <row r="12" spans="1:18" ht="31.5" x14ac:dyDescent="0.25">
      <c r="A12" s="80">
        <v>6</v>
      </c>
      <c r="B12" s="80" t="s">
        <v>70</v>
      </c>
      <c r="C12" s="132">
        <v>760051</v>
      </c>
      <c r="D12" s="136" t="s">
        <v>287</v>
      </c>
      <c r="E12" s="74">
        <f t="shared" si="0"/>
        <v>0</v>
      </c>
      <c r="F12" s="97">
        <f t="shared" si="1"/>
        <v>0</v>
      </c>
      <c r="G12" s="74"/>
      <c r="H12" s="74"/>
      <c r="I12" s="74">
        <f t="shared" si="2"/>
        <v>0</v>
      </c>
      <c r="J12" s="74">
        <f t="shared" si="2"/>
        <v>0</v>
      </c>
      <c r="K12" s="99">
        <v>0</v>
      </c>
      <c r="L12" s="99">
        <v>0</v>
      </c>
      <c r="M12" s="99">
        <v>0</v>
      </c>
      <c r="N12" s="99">
        <v>0</v>
      </c>
      <c r="O12" s="99">
        <v>0</v>
      </c>
      <c r="P12" s="100">
        <v>0</v>
      </c>
      <c r="Q12" s="99">
        <v>0</v>
      </c>
      <c r="R12" s="99">
        <v>0</v>
      </c>
    </row>
    <row r="13" spans="1:18" ht="31.5" x14ac:dyDescent="0.25">
      <c r="A13" s="131">
        <v>7</v>
      </c>
      <c r="B13" s="80" t="s">
        <v>71</v>
      </c>
      <c r="C13" s="132">
        <v>760027</v>
      </c>
      <c r="D13" s="136" t="s">
        <v>288</v>
      </c>
      <c r="E13" s="74">
        <f t="shared" si="0"/>
        <v>52000</v>
      </c>
      <c r="F13" s="97">
        <f t="shared" si="1"/>
        <v>50710597</v>
      </c>
      <c r="G13" s="74"/>
      <c r="H13" s="74"/>
      <c r="I13" s="74">
        <f t="shared" si="2"/>
        <v>52000</v>
      </c>
      <c r="J13" s="74">
        <f t="shared" si="2"/>
        <v>50710597</v>
      </c>
      <c r="K13" s="99">
        <v>3120</v>
      </c>
      <c r="L13" s="99">
        <v>5676091</v>
      </c>
      <c r="M13" s="99">
        <v>35360</v>
      </c>
      <c r="N13" s="99">
        <v>34711851</v>
      </c>
      <c r="O13" s="99">
        <v>13520</v>
      </c>
      <c r="P13" s="100">
        <v>10322655</v>
      </c>
      <c r="Q13" s="99">
        <v>0</v>
      </c>
      <c r="R13" s="99">
        <v>0</v>
      </c>
    </row>
    <row r="14" spans="1:18" x14ac:dyDescent="0.25">
      <c r="A14" s="130">
        <v>8</v>
      </c>
      <c r="B14" s="80" t="s">
        <v>72</v>
      </c>
      <c r="C14" s="132">
        <v>760187</v>
      </c>
      <c r="D14" s="136" t="s">
        <v>73</v>
      </c>
      <c r="E14" s="74">
        <f t="shared" si="0"/>
        <v>4300</v>
      </c>
      <c r="F14" s="97">
        <f t="shared" si="1"/>
        <v>3283093</v>
      </c>
      <c r="G14" s="74"/>
      <c r="H14" s="74"/>
      <c r="I14" s="74">
        <f t="shared" si="2"/>
        <v>4300</v>
      </c>
      <c r="J14" s="74">
        <f t="shared" si="2"/>
        <v>3283093</v>
      </c>
      <c r="K14" s="99">
        <v>0</v>
      </c>
      <c r="L14" s="99">
        <v>0</v>
      </c>
      <c r="M14" s="99">
        <v>0</v>
      </c>
      <c r="N14" s="99">
        <v>0</v>
      </c>
      <c r="O14" s="99">
        <v>4300</v>
      </c>
      <c r="P14" s="100">
        <v>3283093</v>
      </c>
      <c r="Q14" s="99">
        <v>0</v>
      </c>
      <c r="R14" s="99">
        <v>0</v>
      </c>
    </row>
    <row r="15" spans="1:18" s="182" customFormat="1" ht="31.5" x14ac:dyDescent="0.25">
      <c r="A15" s="175">
        <v>9</v>
      </c>
      <c r="B15" s="176" t="s">
        <v>74</v>
      </c>
      <c r="C15" s="208">
        <v>760226</v>
      </c>
      <c r="D15" s="214" t="s">
        <v>289</v>
      </c>
      <c r="E15" s="178">
        <f t="shared" si="0"/>
        <v>41500</v>
      </c>
      <c r="F15" s="179">
        <f t="shared" si="1"/>
        <v>34958065</v>
      </c>
      <c r="G15" s="178"/>
      <c r="H15" s="178"/>
      <c r="I15" s="178">
        <f t="shared" si="2"/>
        <v>41500</v>
      </c>
      <c r="J15" s="178">
        <f t="shared" si="2"/>
        <v>34958065</v>
      </c>
      <c r="K15" s="180">
        <v>0</v>
      </c>
      <c r="L15" s="180">
        <v>0</v>
      </c>
      <c r="M15" s="180">
        <v>15000</v>
      </c>
      <c r="N15" s="180">
        <v>14725050</v>
      </c>
      <c r="O15" s="180">
        <v>26500</v>
      </c>
      <c r="P15" s="181">
        <v>20233015</v>
      </c>
      <c r="Q15" s="180">
        <v>0</v>
      </c>
      <c r="R15" s="180">
        <v>0</v>
      </c>
    </row>
    <row r="16" spans="1:18" s="182" customFormat="1" x14ac:dyDescent="0.25">
      <c r="A16" s="176">
        <v>10</v>
      </c>
      <c r="B16" s="176" t="s">
        <v>75</v>
      </c>
      <c r="C16" s="208">
        <v>760216</v>
      </c>
      <c r="D16" s="214" t="s">
        <v>76</v>
      </c>
      <c r="E16" s="178">
        <f t="shared" si="0"/>
        <v>62327</v>
      </c>
      <c r="F16" s="179">
        <f t="shared" si="1"/>
        <v>49893498</v>
      </c>
      <c r="G16" s="178"/>
      <c r="H16" s="178"/>
      <c r="I16" s="178">
        <f t="shared" si="2"/>
        <v>62327</v>
      </c>
      <c r="J16" s="178">
        <f t="shared" si="2"/>
        <v>49893498</v>
      </c>
      <c r="K16" s="180">
        <v>0</v>
      </c>
      <c r="L16" s="180">
        <v>0</v>
      </c>
      <c r="M16" s="180">
        <v>18500</v>
      </c>
      <c r="N16" s="180">
        <v>16431145</v>
      </c>
      <c r="O16" s="180">
        <v>43827</v>
      </c>
      <c r="P16" s="181">
        <v>33462353</v>
      </c>
      <c r="Q16" s="180">
        <v>0</v>
      </c>
      <c r="R16" s="180">
        <v>0</v>
      </c>
    </row>
    <row r="17" spans="1:18" s="182" customFormat="1" x14ac:dyDescent="0.25">
      <c r="A17" s="175">
        <v>11</v>
      </c>
      <c r="B17" s="176" t="s">
        <v>77</v>
      </c>
      <c r="C17" s="208">
        <v>760225</v>
      </c>
      <c r="D17" s="214" t="s">
        <v>290</v>
      </c>
      <c r="E17" s="178">
        <f t="shared" si="0"/>
        <v>50000</v>
      </c>
      <c r="F17" s="179">
        <f t="shared" si="1"/>
        <v>38175500</v>
      </c>
      <c r="G17" s="178"/>
      <c r="H17" s="178"/>
      <c r="I17" s="178">
        <f t="shared" si="2"/>
        <v>50000</v>
      </c>
      <c r="J17" s="178">
        <f t="shared" si="2"/>
        <v>38175500</v>
      </c>
      <c r="K17" s="180">
        <v>0</v>
      </c>
      <c r="L17" s="180">
        <v>0</v>
      </c>
      <c r="M17" s="180">
        <v>0</v>
      </c>
      <c r="N17" s="180">
        <v>0</v>
      </c>
      <c r="O17" s="180">
        <v>50000</v>
      </c>
      <c r="P17" s="181">
        <v>38175500</v>
      </c>
      <c r="Q17" s="180">
        <v>0</v>
      </c>
      <c r="R17" s="180">
        <v>0</v>
      </c>
    </row>
    <row r="18" spans="1:18" s="182" customFormat="1" x14ac:dyDescent="0.25">
      <c r="A18" s="175">
        <v>12</v>
      </c>
      <c r="B18" s="176" t="s">
        <v>78</v>
      </c>
      <c r="C18" s="208">
        <v>760217</v>
      </c>
      <c r="D18" s="214" t="s">
        <v>291</v>
      </c>
      <c r="E18" s="178">
        <f t="shared" si="0"/>
        <v>16702</v>
      </c>
      <c r="F18" s="179">
        <f t="shared" si="1"/>
        <v>12752144</v>
      </c>
      <c r="G18" s="178"/>
      <c r="H18" s="178"/>
      <c r="I18" s="178">
        <f t="shared" si="2"/>
        <v>16702</v>
      </c>
      <c r="J18" s="178">
        <f t="shared" si="2"/>
        <v>12752144</v>
      </c>
      <c r="K18" s="180">
        <v>0</v>
      </c>
      <c r="L18" s="180">
        <v>0</v>
      </c>
      <c r="M18" s="180">
        <v>0</v>
      </c>
      <c r="N18" s="180">
        <v>0</v>
      </c>
      <c r="O18" s="180">
        <v>16702</v>
      </c>
      <c r="P18" s="181">
        <v>12752144</v>
      </c>
      <c r="Q18" s="180">
        <v>0</v>
      </c>
      <c r="R18" s="180">
        <v>0</v>
      </c>
    </row>
    <row r="19" spans="1:18" s="182" customFormat="1" x14ac:dyDescent="0.25">
      <c r="A19" s="176">
        <v>13</v>
      </c>
      <c r="B19" s="176" t="s">
        <v>79</v>
      </c>
      <c r="C19" s="208">
        <v>760137</v>
      </c>
      <c r="D19" s="214" t="s">
        <v>292</v>
      </c>
      <c r="E19" s="178">
        <f t="shared" si="0"/>
        <v>12500</v>
      </c>
      <c r="F19" s="179">
        <f t="shared" si="1"/>
        <v>9543875</v>
      </c>
      <c r="G19" s="178"/>
      <c r="H19" s="178"/>
      <c r="I19" s="178">
        <f t="shared" si="2"/>
        <v>12500</v>
      </c>
      <c r="J19" s="178">
        <f t="shared" si="2"/>
        <v>9543875</v>
      </c>
      <c r="K19" s="180">
        <v>0</v>
      </c>
      <c r="L19" s="180">
        <v>0</v>
      </c>
      <c r="M19" s="180">
        <v>0</v>
      </c>
      <c r="N19" s="180">
        <v>0</v>
      </c>
      <c r="O19" s="180">
        <v>12500</v>
      </c>
      <c r="P19" s="181">
        <v>9543875</v>
      </c>
      <c r="Q19" s="180">
        <v>0</v>
      </c>
      <c r="R19" s="180">
        <v>0</v>
      </c>
    </row>
    <row r="20" spans="1:18" s="182" customFormat="1" x14ac:dyDescent="0.25">
      <c r="A20" s="175">
        <v>14</v>
      </c>
      <c r="B20" s="176" t="s">
        <v>80</v>
      </c>
      <c r="C20" s="208">
        <v>760036</v>
      </c>
      <c r="D20" s="214" t="s">
        <v>81</v>
      </c>
      <c r="E20" s="178">
        <f t="shared" si="0"/>
        <v>37200</v>
      </c>
      <c r="F20" s="179">
        <f t="shared" si="1"/>
        <v>33245724</v>
      </c>
      <c r="G20" s="178"/>
      <c r="H20" s="178"/>
      <c r="I20" s="178">
        <f t="shared" si="2"/>
        <v>37200</v>
      </c>
      <c r="J20" s="178">
        <f t="shared" si="2"/>
        <v>33245724</v>
      </c>
      <c r="K20" s="180">
        <v>0</v>
      </c>
      <c r="L20" s="180">
        <v>0</v>
      </c>
      <c r="M20" s="180">
        <f>19200+3000</f>
        <v>22200</v>
      </c>
      <c r="N20" s="180">
        <f>18848064+2945010</f>
        <v>21793074</v>
      </c>
      <c r="O20" s="180">
        <f>11060+3940</f>
        <v>15000</v>
      </c>
      <c r="P20" s="181">
        <f>8444421+3008229</f>
        <v>11452650</v>
      </c>
      <c r="Q20" s="180">
        <v>0</v>
      </c>
      <c r="R20" s="180">
        <v>0</v>
      </c>
    </row>
    <row r="21" spans="1:18" s="182" customFormat="1" x14ac:dyDescent="0.25">
      <c r="A21" s="183">
        <v>15</v>
      </c>
      <c r="B21" s="176" t="s">
        <v>82</v>
      </c>
      <c r="C21" s="208">
        <v>760039</v>
      </c>
      <c r="D21" s="214" t="s">
        <v>293</v>
      </c>
      <c r="E21" s="178">
        <f t="shared" si="0"/>
        <v>14407</v>
      </c>
      <c r="F21" s="179">
        <f t="shared" si="1"/>
        <v>10999889</v>
      </c>
      <c r="G21" s="178"/>
      <c r="H21" s="178"/>
      <c r="I21" s="178">
        <f t="shared" si="2"/>
        <v>14407</v>
      </c>
      <c r="J21" s="178">
        <f t="shared" si="2"/>
        <v>10999889</v>
      </c>
      <c r="K21" s="180">
        <v>0</v>
      </c>
      <c r="L21" s="180">
        <v>0</v>
      </c>
      <c r="M21" s="180">
        <v>0</v>
      </c>
      <c r="N21" s="180">
        <v>0</v>
      </c>
      <c r="O21" s="180">
        <v>14407</v>
      </c>
      <c r="P21" s="181">
        <v>10999889</v>
      </c>
      <c r="Q21" s="180">
        <v>0</v>
      </c>
      <c r="R21" s="180">
        <v>0</v>
      </c>
    </row>
    <row r="22" spans="1:18" x14ac:dyDescent="0.25">
      <c r="A22" s="131">
        <v>16</v>
      </c>
      <c r="B22" s="80" t="s">
        <v>83</v>
      </c>
      <c r="C22" s="132">
        <v>760218</v>
      </c>
      <c r="D22" s="136" t="s">
        <v>84</v>
      </c>
      <c r="E22" s="74">
        <f t="shared" si="0"/>
        <v>45000</v>
      </c>
      <c r="F22" s="97">
        <f t="shared" si="1"/>
        <v>34357950</v>
      </c>
      <c r="G22" s="74"/>
      <c r="H22" s="74"/>
      <c r="I22" s="74">
        <f t="shared" si="2"/>
        <v>45000</v>
      </c>
      <c r="J22" s="74">
        <f t="shared" si="2"/>
        <v>34357950</v>
      </c>
      <c r="K22" s="99">
        <v>0</v>
      </c>
      <c r="L22" s="99">
        <v>0</v>
      </c>
      <c r="M22" s="99">
        <v>0</v>
      </c>
      <c r="N22" s="99">
        <v>0</v>
      </c>
      <c r="O22" s="99">
        <v>45000</v>
      </c>
      <c r="P22" s="100">
        <v>34357950</v>
      </c>
      <c r="Q22" s="99">
        <v>0</v>
      </c>
      <c r="R22" s="99">
        <v>0</v>
      </c>
    </row>
    <row r="23" spans="1:18" s="182" customFormat="1" ht="31.5" x14ac:dyDescent="0.25">
      <c r="A23" s="176">
        <v>17</v>
      </c>
      <c r="B23" s="176" t="s">
        <v>85</v>
      </c>
      <c r="C23" s="208">
        <v>760065</v>
      </c>
      <c r="D23" s="214" t="s">
        <v>294</v>
      </c>
      <c r="E23" s="178">
        <f t="shared" si="0"/>
        <v>14500</v>
      </c>
      <c r="F23" s="179">
        <f t="shared" si="1"/>
        <v>11070895</v>
      </c>
      <c r="G23" s="178"/>
      <c r="H23" s="178"/>
      <c r="I23" s="178">
        <f t="shared" si="2"/>
        <v>14500</v>
      </c>
      <c r="J23" s="178">
        <f t="shared" si="2"/>
        <v>11070895</v>
      </c>
      <c r="K23" s="180">
        <v>0</v>
      </c>
      <c r="L23" s="180">
        <v>0</v>
      </c>
      <c r="M23" s="180">
        <v>0</v>
      </c>
      <c r="N23" s="180">
        <v>0</v>
      </c>
      <c r="O23" s="180">
        <v>14500</v>
      </c>
      <c r="P23" s="181">
        <v>11070895</v>
      </c>
      <c r="Q23" s="180">
        <v>0</v>
      </c>
      <c r="R23" s="180">
        <v>0</v>
      </c>
    </row>
    <row r="24" spans="1:18" ht="31.5" x14ac:dyDescent="0.25">
      <c r="A24" s="131">
        <v>18</v>
      </c>
      <c r="B24" s="80" t="s">
        <v>86</v>
      </c>
      <c r="C24" s="132">
        <v>760066</v>
      </c>
      <c r="D24" s="136" t="s">
        <v>295</v>
      </c>
      <c r="E24" s="74">
        <f t="shared" si="0"/>
        <v>3600</v>
      </c>
      <c r="F24" s="97">
        <f t="shared" si="1"/>
        <v>2748636</v>
      </c>
      <c r="G24" s="74"/>
      <c r="H24" s="74"/>
      <c r="I24" s="74">
        <f t="shared" si="2"/>
        <v>3600</v>
      </c>
      <c r="J24" s="74">
        <f t="shared" si="2"/>
        <v>2748636</v>
      </c>
      <c r="K24" s="99">
        <v>0</v>
      </c>
      <c r="L24" s="99">
        <v>0</v>
      </c>
      <c r="M24" s="99">
        <v>0</v>
      </c>
      <c r="N24" s="99">
        <v>0</v>
      </c>
      <c r="O24" s="99">
        <v>3600</v>
      </c>
      <c r="P24" s="100">
        <v>2748636</v>
      </c>
      <c r="Q24" s="99">
        <v>0</v>
      </c>
      <c r="R24" s="99">
        <v>0</v>
      </c>
    </row>
    <row r="25" spans="1:18" s="182" customFormat="1" ht="31.5" x14ac:dyDescent="0.25">
      <c r="A25" s="175">
        <v>19</v>
      </c>
      <c r="B25" s="176" t="s">
        <v>87</v>
      </c>
      <c r="C25" s="208">
        <v>760007</v>
      </c>
      <c r="D25" s="214" t="s">
        <v>296</v>
      </c>
      <c r="E25" s="178">
        <f t="shared" si="0"/>
        <v>0</v>
      </c>
      <c r="F25" s="179">
        <f t="shared" si="1"/>
        <v>0</v>
      </c>
      <c r="G25" s="178"/>
      <c r="H25" s="178"/>
      <c r="I25" s="178">
        <f t="shared" si="2"/>
        <v>0</v>
      </c>
      <c r="J25" s="178">
        <f t="shared" si="2"/>
        <v>0</v>
      </c>
      <c r="K25" s="180">
        <v>0</v>
      </c>
      <c r="L25" s="180">
        <v>0</v>
      </c>
      <c r="M25" s="180">
        <v>0</v>
      </c>
      <c r="N25" s="180">
        <v>0</v>
      </c>
      <c r="O25" s="180">
        <v>0</v>
      </c>
      <c r="P25" s="181">
        <v>0</v>
      </c>
      <c r="Q25" s="180">
        <v>0</v>
      </c>
      <c r="R25" s="180">
        <v>0</v>
      </c>
    </row>
    <row r="26" spans="1:18" s="182" customFormat="1" ht="31.5" x14ac:dyDescent="0.25">
      <c r="A26" s="176">
        <v>20</v>
      </c>
      <c r="B26" s="176" t="s">
        <v>88</v>
      </c>
      <c r="C26" s="208">
        <v>760069</v>
      </c>
      <c r="D26" s="214" t="s">
        <v>297</v>
      </c>
      <c r="E26" s="178">
        <f t="shared" si="0"/>
        <v>640</v>
      </c>
      <c r="F26" s="179">
        <f t="shared" si="1"/>
        <v>488646</v>
      </c>
      <c r="G26" s="178"/>
      <c r="H26" s="178"/>
      <c r="I26" s="178">
        <f t="shared" si="2"/>
        <v>640</v>
      </c>
      <c r="J26" s="178">
        <f t="shared" si="2"/>
        <v>488646</v>
      </c>
      <c r="K26" s="180">
        <v>0</v>
      </c>
      <c r="L26" s="180">
        <v>0</v>
      </c>
      <c r="M26" s="180">
        <v>0</v>
      </c>
      <c r="N26" s="180">
        <v>0</v>
      </c>
      <c r="O26" s="180">
        <v>640</v>
      </c>
      <c r="P26" s="181">
        <v>488646</v>
      </c>
      <c r="Q26" s="180">
        <v>0</v>
      </c>
      <c r="R26" s="180">
        <v>0</v>
      </c>
    </row>
    <row r="27" spans="1:18" s="182" customFormat="1" x14ac:dyDescent="0.25">
      <c r="A27" s="175">
        <v>21</v>
      </c>
      <c r="B27" s="176" t="s">
        <v>89</v>
      </c>
      <c r="C27" s="208">
        <v>760227</v>
      </c>
      <c r="D27" s="214" t="s">
        <v>298</v>
      </c>
      <c r="E27" s="178">
        <f t="shared" si="0"/>
        <v>44500</v>
      </c>
      <c r="F27" s="179">
        <f t="shared" si="1"/>
        <v>33976195</v>
      </c>
      <c r="G27" s="178"/>
      <c r="H27" s="178"/>
      <c r="I27" s="178">
        <f t="shared" si="2"/>
        <v>44500</v>
      </c>
      <c r="J27" s="178">
        <f t="shared" si="2"/>
        <v>33976195</v>
      </c>
      <c r="K27" s="180">
        <v>0</v>
      </c>
      <c r="L27" s="180">
        <v>0</v>
      </c>
      <c r="M27" s="180">
        <v>0</v>
      </c>
      <c r="N27" s="180">
        <v>0</v>
      </c>
      <c r="O27" s="180">
        <v>44500</v>
      </c>
      <c r="P27" s="181">
        <v>33976195</v>
      </c>
      <c r="Q27" s="180">
        <v>0</v>
      </c>
      <c r="R27" s="180">
        <v>0</v>
      </c>
    </row>
    <row r="28" spans="1:18" s="182" customFormat="1" ht="31.5" x14ac:dyDescent="0.25">
      <c r="A28" s="183">
        <v>22</v>
      </c>
      <c r="B28" s="176" t="s">
        <v>90</v>
      </c>
      <c r="C28" s="208">
        <v>760135</v>
      </c>
      <c r="D28" s="214" t="s">
        <v>299</v>
      </c>
      <c r="E28" s="178">
        <f t="shared" si="0"/>
        <v>57620</v>
      </c>
      <c r="F28" s="179">
        <f t="shared" si="1"/>
        <v>50859262</v>
      </c>
      <c r="G28" s="178"/>
      <c r="H28" s="178"/>
      <c r="I28" s="178">
        <f t="shared" si="2"/>
        <v>57620</v>
      </c>
      <c r="J28" s="178">
        <f t="shared" si="2"/>
        <v>50859262</v>
      </c>
      <c r="K28" s="180">
        <v>800</v>
      </c>
      <c r="L28" s="180">
        <v>1455408</v>
      </c>
      <c r="M28" s="180">
        <v>27600</v>
      </c>
      <c r="N28" s="180">
        <v>27094092</v>
      </c>
      <c r="O28" s="180">
        <v>29220</v>
      </c>
      <c r="P28" s="181">
        <v>22309762</v>
      </c>
      <c r="Q28" s="180">
        <v>0</v>
      </c>
      <c r="R28" s="180">
        <v>0</v>
      </c>
    </row>
    <row r="29" spans="1:18" s="182" customFormat="1" x14ac:dyDescent="0.25">
      <c r="A29" s="175">
        <v>23</v>
      </c>
      <c r="B29" s="176" t="s">
        <v>91</v>
      </c>
      <c r="C29" s="208">
        <v>760062</v>
      </c>
      <c r="D29" s="214" t="s">
        <v>92</v>
      </c>
      <c r="E29" s="178">
        <f t="shared" si="0"/>
        <v>11500</v>
      </c>
      <c r="F29" s="179">
        <f t="shared" si="1"/>
        <v>8780365</v>
      </c>
      <c r="G29" s="178"/>
      <c r="H29" s="178"/>
      <c r="I29" s="178">
        <f t="shared" si="2"/>
        <v>11500</v>
      </c>
      <c r="J29" s="178">
        <f t="shared" si="2"/>
        <v>8780365</v>
      </c>
      <c r="K29" s="180">
        <v>0</v>
      </c>
      <c r="L29" s="180">
        <v>0</v>
      </c>
      <c r="M29" s="180">
        <v>0</v>
      </c>
      <c r="N29" s="180">
        <v>0</v>
      </c>
      <c r="O29" s="180">
        <v>11500</v>
      </c>
      <c r="P29" s="181">
        <v>8780365</v>
      </c>
      <c r="Q29" s="180">
        <v>0</v>
      </c>
      <c r="R29" s="180">
        <v>0</v>
      </c>
    </row>
    <row r="30" spans="1:18" s="182" customFormat="1" x14ac:dyDescent="0.25">
      <c r="A30" s="176">
        <v>24</v>
      </c>
      <c r="B30" s="176" t="s">
        <v>93</v>
      </c>
      <c r="C30" s="208">
        <v>760013</v>
      </c>
      <c r="D30" s="214" t="s">
        <v>300</v>
      </c>
      <c r="E30" s="178">
        <f t="shared" si="0"/>
        <v>3000</v>
      </c>
      <c r="F30" s="179">
        <f t="shared" si="1"/>
        <v>2414586</v>
      </c>
      <c r="G30" s="178"/>
      <c r="H30" s="178"/>
      <c r="I30" s="178">
        <f t="shared" si="2"/>
        <v>2856</v>
      </c>
      <c r="J30" s="178">
        <f t="shared" si="2"/>
        <v>2180585</v>
      </c>
      <c r="K30" s="180">
        <v>0</v>
      </c>
      <c r="L30" s="180">
        <v>0</v>
      </c>
      <c r="M30" s="180">
        <v>0</v>
      </c>
      <c r="N30" s="180">
        <v>0</v>
      </c>
      <c r="O30" s="180">
        <v>2856</v>
      </c>
      <c r="P30" s="181">
        <v>2180585</v>
      </c>
      <c r="Q30" s="180">
        <v>144</v>
      </c>
      <c r="R30" s="180">
        <v>234001</v>
      </c>
    </row>
    <row r="31" spans="1:18" s="182" customFormat="1" x14ac:dyDescent="0.25">
      <c r="A31" s="175">
        <v>25</v>
      </c>
      <c r="B31" s="176" t="s">
        <v>94</v>
      </c>
      <c r="C31" s="208">
        <v>760014</v>
      </c>
      <c r="D31" s="214" t="s">
        <v>301</v>
      </c>
      <c r="E31" s="178">
        <f t="shared" si="0"/>
        <v>5265</v>
      </c>
      <c r="F31" s="179">
        <f t="shared" si="1"/>
        <v>5369851</v>
      </c>
      <c r="G31" s="178"/>
      <c r="H31" s="178"/>
      <c r="I31" s="178">
        <f t="shared" si="2"/>
        <v>3698</v>
      </c>
      <c r="J31" s="178">
        <f t="shared" si="2"/>
        <v>2823460</v>
      </c>
      <c r="K31" s="180">
        <v>0</v>
      </c>
      <c r="L31" s="180">
        <v>0</v>
      </c>
      <c r="M31" s="180">
        <v>0</v>
      </c>
      <c r="N31" s="180">
        <v>0</v>
      </c>
      <c r="O31" s="180">
        <v>3698</v>
      </c>
      <c r="P31" s="181">
        <v>2823460</v>
      </c>
      <c r="Q31" s="180">
        <v>1567</v>
      </c>
      <c r="R31" s="180">
        <v>2546391</v>
      </c>
    </row>
    <row r="32" spans="1:18" s="182" customFormat="1" x14ac:dyDescent="0.25">
      <c r="A32" s="175">
        <v>26</v>
      </c>
      <c r="B32" s="176" t="s">
        <v>95</v>
      </c>
      <c r="C32" s="208">
        <v>760015</v>
      </c>
      <c r="D32" s="214" t="s">
        <v>302</v>
      </c>
      <c r="E32" s="178">
        <f t="shared" si="0"/>
        <v>2770</v>
      </c>
      <c r="F32" s="179">
        <f t="shared" si="1"/>
        <v>3521752</v>
      </c>
      <c r="G32" s="178"/>
      <c r="H32" s="178"/>
      <c r="I32" s="178">
        <f t="shared" si="2"/>
        <v>1137</v>
      </c>
      <c r="J32" s="178">
        <f t="shared" si="2"/>
        <v>868111</v>
      </c>
      <c r="K32" s="180">
        <v>0</v>
      </c>
      <c r="L32" s="180">
        <v>0</v>
      </c>
      <c r="M32" s="180">
        <v>0</v>
      </c>
      <c r="N32" s="180">
        <v>0</v>
      </c>
      <c r="O32" s="180">
        <v>1137</v>
      </c>
      <c r="P32" s="181">
        <v>868111</v>
      </c>
      <c r="Q32" s="180">
        <v>1633</v>
      </c>
      <c r="R32" s="180">
        <v>2653641</v>
      </c>
    </row>
    <row r="33" spans="1:18" s="182" customFormat="1" x14ac:dyDescent="0.25">
      <c r="A33" s="176">
        <v>27</v>
      </c>
      <c r="B33" s="176" t="s">
        <v>96</v>
      </c>
      <c r="C33" s="208">
        <v>760001</v>
      </c>
      <c r="D33" s="214" t="s">
        <v>303</v>
      </c>
      <c r="E33" s="178">
        <f t="shared" si="0"/>
        <v>6000</v>
      </c>
      <c r="F33" s="179">
        <f t="shared" si="1"/>
        <v>4869662</v>
      </c>
      <c r="G33" s="178"/>
      <c r="H33" s="178"/>
      <c r="I33" s="178">
        <f t="shared" si="2"/>
        <v>5665</v>
      </c>
      <c r="J33" s="178">
        <f t="shared" si="2"/>
        <v>4325284</v>
      </c>
      <c r="K33" s="180">
        <v>0</v>
      </c>
      <c r="L33" s="180">
        <v>0</v>
      </c>
      <c r="M33" s="180">
        <v>0</v>
      </c>
      <c r="N33" s="180">
        <v>0</v>
      </c>
      <c r="O33" s="180">
        <v>5665</v>
      </c>
      <c r="P33" s="181">
        <v>4325284</v>
      </c>
      <c r="Q33" s="180">
        <v>335</v>
      </c>
      <c r="R33" s="180">
        <v>544378</v>
      </c>
    </row>
    <row r="34" spans="1:18" s="182" customFormat="1" x14ac:dyDescent="0.25">
      <c r="A34" s="175">
        <v>28</v>
      </c>
      <c r="B34" s="176" t="s">
        <v>97</v>
      </c>
      <c r="C34" s="208">
        <v>760016</v>
      </c>
      <c r="D34" s="214" t="s">
        <v>304</v>
      </c>
      <c r="E34" s="178">
        <f t="shared" si="0"/>
        <v>9702</v>
      </c>
      <c r="F34" s="179">
        <f t="shared" si="1"/>
        <v>9072853</v>
      </c>
      <c r="G34" s="178"/>
      <c r="H34" s="178"/>
      <c r="I34" s="178">
        <f t="shared" si="2"/>
        <v>7769</v>
      </c>
      <c r="J34" s="178">
        <f t="shared" si="2"/>
        <v>5931709</v>
      </c>
      <c r="K34" s="180">
        <v>0</v>
      </c>
      <c r="L34" s="180">
        <v>0</v>
      </c>
      <c r="M34" s="180">
        <v>0</v>
      </c>
      <c r="N34" s="180">
        <v>0</v>
      </c>
      <c r="O34" s="180">
        <v>7769</v>
      </c>
      <c r="P34" s="181">
        <v>5931709</v>
      </c>
      <c r="Q34" s="180">
        <v>1933</v>
      </c>
      <c r="R34" s="180">
        <v>3141144</v>
      </c>
    </row>
    <row r="35" spans="1:18" s="182" customFormat="1" ht="31.5" x14ac:dyDescent="0.25">
      <c r="A35" s="183">
        <v>29</v>
      </c>
      <c r="B35" s="176" t="s">
        <v>98</v>
      </c>
      <c r="C35" s="208">
        <v>760017</v>
      </c>
      <c r="D35" s="214" t="s">
        <v>305</v>
      </c>
      <c r="E35" s="178">
        <f t="shared" si="0"/>
        <v>760</v>
      </c>
      <c r="F35" s="179">
        <f t="shared" si="1"/>
        <v>627651</v>
      </c>
      <c r="G35" s="178"/>
      <c r="H35" s="178"/>
      <c r="I35" s="178">
        <f t="shared" si="2"/>
        <v>705</v>
      </c>
      <c r="J35" s="178">
        <f t="shared" si="2"/>
        <v>538275</v>
      </c>
      <c r="K35" s="180">
        <v>0</v>
      </c>
      <c r="L35" s="180">
        <v>0</v>
      </c>
      <c r="M35" s="180">
        <v>0</v>
      </c>
      <c r="N35" s="180">
        <v>0</v>
      </c>
      <c r="O35" s="180">
        <v>705</v>
      </c>
      <c r="P35" s="181">
        <v>538275</v>
      </c>
      <c r="Q35" s="180">
        <v>55</v>
      </c>
      <c r="R35" s="180">
        <v>89376</v>
      </c>
    </row>
    <row r="36" spans="1:18" s="182" customFormat="1" x14ac:dyDescent="0.25">
      <c r="A36" s="175">
        <v>30</v>
      </c>
      <c r="B36" s="176" t="s">
        <v>99</v>
      </c>
      <c r="C36" s="208">
        <v>760018</v>
      </c>
      <c r="D36" s="214" t="s">
        <v>306</v>
      </c>
      <c r="E36" s="178">
        <f t="shared" si="0"/>
        <v>3478</v>
      </c>
      <c r="F36" s="179">
        <f t="shared" si="1"/>
        <v>2655488</v>
      </c>
      <c r="G36" s="178"/>
      <c r="H36" s="178"/>
      <c r="I36" s="178">
        <f t="shared" si="2"/>
        <v>3478</v>
      </c>
      <c r="J36" s="178">
        <f t="shared" si="2"/>
        <v>2655488</v>
      </c>
      <c r="K36" s="180">
        <v>0</v>
      </c>
      <c r="L36" s="180">
        <v>0</v>
      </c>
      <c r="M36" s="180">
        <v>0</v>
      </c>
      <c r="N36" s="180">
        <v>0</v>
      </c>
      <c r="O36" s="180">
        <v>3478</v>
      </c>
      <c r="P36" s="181">
        <v>2655488</v>
      </c>
      <c r="Q36" s="180">
        <v>0</v>
      </c>
      <c r="R36" s="180">
        <v>0</v>
      </c>
    </row>
    <row r="37" spans="1:18" s="182" customFormat="1" x14ac:dyDescent="0.25">
      <c r="A37" s="176">
        <v>31</v>
      </c>
      <c r="B37" s="176" t="s">
        <v>100</v>
      </c>
      <c r="C37" s="208">
        <v>760002</v>
      </c>
      <c r="D37" s="214" t="s">
        <v>307</v>
      </c>
      <c r="E37" s="178">
        <f t="shared" si="0"/>
        <v>2500</v>
      </c>
      <c r="F37" s="179">
        <f t="shared" si="1"/>
        <v>2554038</v>
      </c>
      <c r="G37" s="178"/>
      <c r="H37" s="178"/>
      <c r="I37" s="178">
        <f t="shared" si="2"/>
        <v>1751</v>
      </c>
      <c r="J37" s="178">
        <f t="shared" si="2"/>
        <v>1336906</v>
      </c>
      <c r="K37" s="180">
        <v>0</v>
      </c>
      <c r="L37" s="180">
        <v>0</v>
      </c>
      <c r="M37" s="180">
        <v>0</v>
      </c>
      <c r="N37" s="180">
        <v>0</v>
      </c>
      <c r="O37" s="180">
        <v>1751</v>
      </c>
      <c r="P37" s="181">
        <v>1336906</v>
      </c>
      <c r="Q37" s="180">
        <v>749</v>
      </c>
      <c r="R37" s="180">
        <v>1217132</v>
      </c>
    </row>
    <row r="38" spans="1:18" s="182" customFormat="1" x14ac:dyDescent="0.25">
      <c r="A38" s="175">
        <v>32</v>
      </c>
      <c r="B38" s="176" t="s">
        <v>101</v>
      </c>
      <c r="C38" s="208">
        <v>760003</v>
      </c>
      <c r="D38" s="214" t="s">
        <v>308</v>
      </c>
      <c r="E38" s="178">
        <f t="shared" si="0"/>
        <v>5848</v>
      </c>
      <c r="F38" s="179">
        <f t="shared" si="1"/>
        <v>4548572</v>
      </c>
      <c r="G38" s="178"/>
      <c r="H38" s="178"/>
      <c r="I38" s="178">
        <f t="shared" si="2"/>
        <v>5751</v>
      </c>
      <c r="J38" s="178">
        <f t="shared" si="2"/>
        <v>4390946</v>
      </c>
      <c r="K38" s="180">
        <v>0</v>
      </c>
      <c r="L38" s="180">
        <v>0</v>
      </c>
      <c r="M38" s="180">
        <v>0</v>
      </c>
      <c r="N38" s="180">
        <v>0</v>
      </c>
      <c r="O38" s="180">
        <v>5751</v>
      </c>
      <c r="P38" s="181">
        <v>4390946</v>
      </c>
      <c r="Q38" s="180">
        <v>97</v>
      </c>
      <c r="R38" s="180">
        <v>157626</v>
      </c>
    </row>
    <row r="39" spans="1:18" s="182" customFormat="1" x14ac:dyDescent="0.25">
      <c r="A39" s="175">
        <v>33</v>
      </c>
      <c r="B39" s="176" t="s">
        <v>102</v>
      </c>
      <c r="C39" s="208">
        <v>760019</v>
      </c>
      <c r="D39" s="214" t="s">
        <v>309</v>
      </c>
      <c r="E39" s="178">
        <f t="shared" ref="E39:E70" si="3">G39+I39+Q39</f>
        <v>5017</v>
      </c>
      <c r="F39" s="179">
        <f t="shared" si="1"/>
        <v>4708398</v>
      </c>
      <c r="G39" s="178"/>
      <c r="H39" s="178"/>
      <c r="I39" s="178">
        <f t="shared" ref="I39:J98" si="4">K39+M39+O39</f>
        <v>3998</v>
      </c>
      <c r="J39" s="178">
        <f t="shared" si="4"/>
        <v>3052513</v>
      </c>
      <c r="K39" s="180">
        <v>0</v>
      </c>
      <c r="L39" s="180">
        <v>0</v>
      </c>
      <c r="M39" s="180">
        <v>0</v>
      </c>
      <c r="N39" s="180">
        <v>0</v>
      </c>
      <c r="O39" s="180">
        <v>3998</v>
      </c>
      <c r="P39" s="181">
        <v>3052513</v>
      </c>
      <c r="Q39" s="180">
        <v>1019</v>
      </c>
      <c r="R39" s="180">
        <v>1655885</v>
      </c>
    </row>
    <row r="40" spans="1:18" s="182" customFormat="1" x14ac:dyDescent="0.25">
      <c r="A40" s="176">
        <v>34</v>
      </c>
      <c r="B40" s="176" t="s">
        <v>103</v>
      </c>
      <c r="C40" s="208">
        <v>760020</v>
      </c>
      <c r="D40" s="214" t="s">
        <v>310</v>
      </c>
      <c r="E40" s="178">
        <f t="shared" si="3"/>
        <v>9360</v>
      </c>
      <c r="F40" s="179">
        <f t="shared" si="1"/>
        <v>8265329</v>
      </c>
      <c r="G40" s="178"/>
      <c r="H40" s="178"/>
      <c r="I40" s="178">
        <f t="shared" si="4"/>
        <v>9348</v>
      </c>
      <c r="J40" s="178">
        <f t="shared" si="4"/>
        <v>8245829</v>
      </c>
      <c r="K40" s="180">
        <f>50+1000</f>
        <v>1050</v>
      </c>
      <c r="L40" s="180">
        <f>90963+1819260</f>
        <v>1910223</v>
      </c>
      <c r="M40" s="180">
        <v>0</v>
      </c>
      <c r="N40" s="180">
        <v>0</v>
      </c>
      <c r="O40" s="180">
        <f>5510+2788</f>
        <v>8298</v>
      </c>
      <c r="P40" s="181">
        <f>4206940+2128666</f>
        <v>6335606</v>
      </c>
      <c r="Q40" s="180">
        <v>12</v>
      </c>
      <c r="R40" s="181">
        <v>19500</v>
      </c>
    </row>
    <row r="41" spans="1:18" s="182" customFormat="1" x14ac:dyDescent="0.25">
      <c r="A41" s="175">
        <v>35</v>
      </c>
      <c r="B41" s="176" t="s">
        <v>104</v>
      </c>
      <c r="C41" s="208">
        <v>760023</v>
      </c>
      <c r="D41" s="214" t="s">
        <v>311</v>
      </c>
      <c r="E41" s="178">
        <f t="shared" si="3"/>
        <v>2840</v>
      </c>
      <c r="F41" s="179">
        <f t="shared" si="1"/>
        <v>2661147</v>
      </c>
      <c r="G41" s="178"/>
      <c r="H41" s="178"/>
      <c r="I41" s="178">
        <f t="shared" si="4"/>
        <v>2268</v>
      </c>
      <c r="J41" s="178">
        <f t="shared" si="4"/>
        <v>1731641</v>
      </c>
      <c r="K41" s="180">
        <v>0</v>
      </c>
      <c r="L41" s="180">
        <v>0</v>
      </c>
      <c r="M41" s="180">
        <v>0</v>
      </c>
      <c r="N41" s="180">
        <v>0</v>
      </c>
      <c r="O41" s="180">
        <v>2268</v>
      </c>
      <c r="P41" s="181">
        <v>1731641</v>
      </c>
      <c r="Q41" s="180">
        <v>572</v>
      </c>
      <c r="R41" s="181">
        <v>929506</v>
      </c>
    </row>
    <row r="42" spans="1:18" s="182" customFormat="1" x14ac:dyDescent="0.25">
      <c r="A42" s="183">
        <v>36</v>
      </c>
      <c r="B42" s="176" t="s">
        <v>105</v>
      </c>
      <c r="C42" s="208">
        <v>760136</v>
      </c>
      <c r="D42" s="214" t="s">
        <v>312</v>
      </c>
      <c r="E42" s="178">
        <f t="shared" si="3"/>
        <v>19000</v>
      </c>
      <c r="F42" s="179">
        <f t="shared" si="1"/>
        <v>14740157</v>
      </c>
      <c r="G42" s="178"/>
      <c r="H42" s="178"/>
      <c r="I42" s="178">
        <f t="shared" si="4"/>
        <v>18729</v>
      </c>
      <c r="J42" s="178">
        <f t="shared" si="4"/>
        <v>14299779</v>
      </c>
      <c r="K42" s="180">
        <v>0</v>
      </c>
      <c r="L42" s="180">
        <v>0</v>
      </c>
      <c r="M42" s="180">
        <v>0</v>
      </c>
      <c r="N42" s="180">
        <v>0</v>
      </c>
      <c r="O42" s="180">
        <v>18729</v>
      </c>
      <c r="P42" s="181">
        <v>14299779</v>
      </c>
      <c r="Q42" s="180">
        <v>271</v>
      </c>
      <c r="R42" s="180">
        <v>440378</v>
      </c>
    </row>
    <row r="43" spans="1:18" s="182" customFormat="1" x14ac:dyDescent="0.25">
      <c r="A43" s="175">
        <v>37</v>
      </c>
      <c r="B43" s="176" t="s">
        <v>106</v>
      </c>
      <c r="C43" s="208">
        <v>760005</v>
      </c>
      <c r="D43" s="214" t="s">
        <v>313</v>
      </c>
      <c r="E43" s="178">
        <f t="shared" si="3"/>
        <v>24652</v>
      </c>
      <c r="F43" s="179">
        <f t="shared" si="1"/>
        <v>20296075</v>
      </c>
      <c r="G43" s="178"/>
      <c r="H43" s="178"/>
      <c r="I43" s="178">
        <f t="shared" si="4"/>
        <v>22941</v>
      </c>
      <c r="J43" s="178">
        <f t="shared" si="4"/>
        <v>17515683</v>
      </c>
      <c r="K43" s="180">
        <v>0</v>
      </c>
      <c r="L43" s="180">
        <v>0</v>
      </c>
      <c r="M43" s="180">
        <v>0</v>
      </c>
      <c r="N43" s="180">
        <v>0</v>
      </c>
      <c r="O43" s="180">
        <v>22941</v>
      </c>
      <c r="P43" s="181">
        <v>17515683</v>
      </c>
      <c r="Q43" s="180">
        <v>1711</v>
      </c>
      <c r="R43" s="180">
        <v>2780392</v>
      </c>
    </row>
    <row r="44" spans="1:18" s="182" customFormat="1" x14ac:dyDescent="0.25">
      <c r="A44" s="176">
        <v>38</v>
      </c>
      <c r="B44" s="176" t="s">
        <v>107</v>
      </c>
      <c r="C44" s="208">
        <v>760025</v>
      </c>
      <c r="D44" s="214" t="s">
        <v>314</v>
      </c>
      <c r="E44" s="178">
        <f t="shared" si="3"/>
        <v>8582</v>
      </c>
      <c r="F44" s="179">
        <f t="shared" si="1"/>
        <v>6909104</v>
      </c>
      <c r="G44" s="178"/>
      <c r="H44" s="178"/>
      <c r="I44" s="178">
        <f t="shared" si="4"/>
        <v>8168</v>
      </c>
      <c r="J44" s="178">
        <f t="shared" si="4"/>
        <v>6236350</v>
      </c>
      <c r="K44" s="180">
        <v>0</v>
      </c>
      <c r="L44" s="180">
        <v>0</v>
      </c>
      <c r="M44" s="180">
        <v>0</v>
      </c>
      <c r="N44" s="180">
        <v>0</v>
      </c>
      <c r="O44" s="180">
        <v>8168</v>
      </c>
      <c r="P44" s="181">
        <v>6236350</v>
      </c>
      <c r="Q44" s="180">
        <v>414</v>
      </c>
      <c r="R44" s="180">
        <v>672754</v>
      </c>
    </row>
    <row r="45" spans="1:18" s="182" customFormat="1" x14ac:dyDescent="0.25">
      <c r="A45" s="175">
        <v>39</v>
      </c>
      <c r="B45" s="176" t="s">
        <v>108</v>
      </c>
      <c r="C45" s="208">
        <v>760026</v>
      </c>
      <c r="D45" s="214" t="s">
        <v>315</v>
      </c>
      <c r="E45" s="178">
        <f t="shared" si="3"/>
        <v>30597</v>
      </c>
      <c r="F45" s="179">
        <f t="shared" si="1"/>
        <v>26923810</v>
      </c>
      <c r="G45" s="178"/>
      <c r="H45" s="178"/>
      <c r="I45" s="178">
        <f t="shared" si="4"/>
        <v>26459</v>
      </c>
      <c r="J45" s="178">
        <f t="shared" si="4"/>
        <v>20199518</v>
      </c>
      <c r="K45" s="180">
        <v>0</v>
      </c>
      <c r="L45" s="180">
        <v>0</v>
      </c>
      <c r="M45" s="180">
        <v>0</v>
      </c>
      <c r="N45" s="180">
        <v>0</v>
      </c>
      <c r="O45" s="180">
        <v>26459</v>
      </c>
      <c r="P45" s="181">
        <v>20199518</v>
      </c>
      <c r="Q45" s="180">
        <v>4138</v>
      </c>
      <c r="R45" s="180">
        <f>6724291+1</f>
        <v>6724292</v>
      </c>
    </row>
    <row r="46" spans="1:18" s="182" customFormat="1" x14ac:dyDescent="0.25">
      <c r="A46" s="175">
        <v>40</v>
      </c>
      <c r="B46" s="176" t="s">
        <v>109</v>
      </c>
      <c r="C46" s="208">
        <v>760004</v>
      </c>
      <c r="D46" s="214" t="s">
        <v>316</v>
      </c>
      <c r="E46" s="178">
        <f t="shared" si="3"/>
        <v>16082</v>
      </c>
      <c r="F46" s="179">
        <f t="shared" si="1"/>
        <v>15523234</v>
      </c>
      <c r="G46" s="178"/>
      <c r="H46" s="178"/>
      <c r="I46" s="178">
        <f t="shared" si="4"/>
        <v>12316</v>
      </c>
      <c r="J46" s="178">
        <f t="shared" si="4"/>
        <v>9403389</v>
      </c>
      <c r="K46" s="180">
        <v>0</v>
      </c>
      <c r="L46" s="180">
        <v>0</v>
      </c>
      <c r="M46" s="180">
        <v>0</v>
      </c>
      <c r="N46" s="180">
        <v>0</v>
      </c>
      <c r="O46" s="180">
        <v>12316</v>
      </c>
      <c r="P46" s="181">
        <v>9403389</v>
      </c>
      <c r="Q46" s="180">
        <v>3766</v>
      </c>
      <c r="R46" s="180">
        <v>6119845</v>
      </c>
    </row>
    <row r="47" spans="1:18" x14ac:dyDescent="0.25">
      <c r="A47" s="80">
        <v>41</v>
      </c>
      <c r="B47" s="80" t="s">
        <v>110</v>
      </c>
      <c r="C47" s="132">
        <v>760228</v>
      </c>
      <c r="D47" s="136" t="s">
        <v>317</v>
      </c>
      <c r="E47" s="74">
        <f t="shared" si="3"/>
        <v>0</v>
      </c>
      <c r="F47" s="97">
        <f t="shared" si="1"/>
        <v>0</v>
      </c>
      <c r="G47" s="74"/>
      <c r="H47" s="74"/>
      <c r="I47" s="74">
        <f t="shared" si="4"/>
        <v>0</v>
      </c>
      <c r="J47" s="74">
        <f t="shared" si="4"/>
        <v>0</v>
      </c>
      <c r="K47" s="99">
        <v>0</v>
      </c>
      <c r="L47" s="99">
        <v>0</v>
      </c>
      <c r="M47" s="99">
        <v>0</v>
      </c>
      <c r="N47" s="99">
        <v>0</v>
      </c>
      <c r="O47" s="99">
        <v>0</v>
      </c>
      <c r="P47" s="100">
        <v>0</v>
      </c>
      <c r="Q47" s="99">
        <v>0</v>
      </c>
      <c r="R47" s="99">
        <v>0</v>
      </c>
    </row>
    <row r="48" spans="1:18" s="182" customFormat="1" x14ac:dyDescent="0.25">
      <c r="A48" s="175">
        <v>42</v>
      </c>
      <c r="B48" s="176" t="s">
        <v>111</v>
      </c>
      <c r="C48" s="208">
        <v>760048</v>
      </c>
      <c r="D48" s="214" t="s">
        <v>318</v>
      </c>
      <c r="E48" s="178">
        <f t="shared" si="3"/>
        <v>660</v>
      </c>
      <c r="F48" s="179">
        <f t="shared" si="1"/>
        <v>503917</v>
      </c>
      <c r="G48" s="178"/>
      <c r="H48" s="178"/>
      <c r="I48" s="178">
        <f t="shared" si="4"/>
        <v>660</v>
      </c>
      <c r="J48" s="178">
        <f t="shared" si="4"/>
        <v>503917</v>
      </c>
      <c r="K48" s="180">
        <v>0</v>
      </c>
      <c r="L48" s="180">
        <v>0</v>
      </c>
      <c r="M48" s="180">
        <v>0</v>
      </c>
      <c r="N48" s="180">
        <v>0</v>
      </c>
      <c r="O48" s="180">
        <v>660</v>
      </c>
      <c r="P48" s="181">
        <v>503917</v>
      </c>
      <c r="Q48" s="180">
        <v>0</v>
      </c>
      <c r="R48" s="180">
        <v>0</v>
      </c>
    </row>
    <row r="49" spans="1:18" x14ac:dyDescent="0.25">
      <c r="A49" s="130">
        <v>43</v>
      </c>
      <c r="B49" s="80" t="s">
        <v>112</v>
      </c>
      <c r="C49" s="132">
        <v>760056</v>
      </c>
      <c r="D49" s="136" t="s">
        <v>319</v>
      </c>
      <c r="E49" s="74">
        <f t="shared" si="3"/>
        <v>0</v>
      </c>
      <c r="F49" s="97">
        <f t="shared" si="1"/>
        <v>0</v>
      </c>
      <c r="G49" s="74"/>
      <c r="H49" s="74"/>
      <c r="I49" s="74">
        <f t="shared" si="4"/>
        <v>0</v>
      </c>
      <c r="J49" s="74">
        <f t="shared" si="4"/>
        <v>0</v>
      </c>
      <c r="K49" s="99">
        <v>0</v>
      </c>
      <c r="L49" s="99">
        <v>0</v>
      </c>
      <c r="M49" s="99">
        <v>0</v>
      </c>
      <c r="N49" s="99">
        <v>0</v>
      </c>
      <c r="O49" s="99">
        <v>0</v>
      </c>
      <c r="P49" s="100">
        <v>0</v>
      </c>
      <c r="Q49" s="99">
        <v>0</v>
      </c>
      <c r="R49" s="99">
        <v>0</v>
      </c>
    </row>
    <row r="50" spans="1:18" x14ac:dyDescent="0.25">
      <c r="A50" s="131">
        <v>44</v>
      </c>
      <c r="B50" s="80" t="s">
        <v>113</v>
      </c>
      <c r="C50" s="132">
        <v>760029</v>
      </c>
      <c r="D50" s="136" t="s">
        <v>114</v>
      </c>
      <c r="E50" s="74">
        <f t="shared" si="3"/>
        <v>0</v>
      </c>
      <c r="F50" s="97">
        <f t="shared" si="1"/>
        <v>0</v>
      </c>
      <c r="G50" s="74"/>
      <c r="H50" s="74"/>
      <c r="I50" s="74">
        <f t="shared" si="4"/>
        <v>0</v>
      </c>
      <c r="J50" s="74">
        <f t="shared" si="4"/>
        <v>0</v>
      </c>
      <c r="K50" s="99">
        <v>0</v>
      </c>
      <c r="L50" s="99">
        <v>0</v>
      </c>
      <c r="M50" s="99">
        <v>0</v>
      </c>
      <c r="N50" s="99">
        <v>0</v>
      </c>
      <c r="O50" s="99">
        <v>0</v>
      </c>
      <c r="P50" s="100">
        <v>0</v>
      </c>
      <c r="Q50" s="99">
        <v>0</v>
      </c>
      <c r="R50" s="99">
        <v>0</v>
      </c>
    </row>
    <row r="51" spans="1:18" x14ac:dyDescent="0.25">
      <c r="A51" s="80">
        <v>45</v>
      </c>
      <c r="B51" s="80" t="s">
        <v>115</v>
      </c>
      <c r="C51" s="132">
        <v>760149</v>
      </c>
      <c r="D51" s="136" t="s">
        <v>320</v>
      </c>
      <c r="E51" s="74">
        <f t="shared" si="3"/>
        <v>0</v>
      </c>
      <c r="F51" s="97">
        <f t="shared" si="1"/>
        <v>0</v>
      </c>
      <c r="G51" s="74"/>
      <c r="H51" s="74"/>
      <c r="I51" s="74">
        <f t="shared" si="4"/>
        <v>0</v>
      </c>
      <c r="J51" s="74">
        <f t="shared" si="4"/>
        <v>0</v>
      </c>
      <c r="K51" s="99">
        <v>0</v>
      </c>
      <c r="L51" s="99">
        <v>0</v>
      </c>
      <c r="M51" s="99">
        <v>0</v>
      </c>
      <c r="N51" s="99">
        <v>0</v>
      </c>
      <c r="O51" s="99">
        <v>0</v>
      </c>
      <c r="P51" s="100">
        <v>0</v>
      </c>
      <c r="Q51" s="99">
        <v>0</v>
      </c>
      <c r="R51" s="99">
        <v>0</v>
      </c>
    </row>
    <row r="52" spans="1:18" x14ac:dyDescent="0.25">
      <c r="A52" s="131">
        <v>46</v>
      </c>
      <c r="B52" s="80" t="s">
        <v>116</v>
      </c>
      <c r="C52" s="132">
        <v>760138</v>
      </c>
      <c r="D52" s="136" t="s">
        <v>321</v>
      </c>
      <c r="E52" s="74">
        <f t="shared" si="3"/>
        <v>0</v>
      </c>
      <c r="F52" s="97">
        <f t="shared" si="1"/>
        <v>0</v>
      </c>
      <c r="G52" s="74"/>
      <c r="H52" s="74"/>
      <c r="I52" s="74">
        <f t="shared" si="4"/>
        <v>0</v>
      </c>
      <c r="J52" s="74">
        <f t="shared" si="4"/>
        <v>0</v>
      </c>
      <c r="K52" s="99">
        <v>0</v>
      </c>
      <c r="L52" s="99">
        <v>0</v>
      </c>
      <c r="M52" s="99">
        <v>0</v>
      </c>
      <c r="N52" s="99">
        <v>0</v>
      </c>
      <c r="O52" s="99">
        <v>0</v>
      </c>
      <c r="P52" s="100">
        <v>0</v>
      </c>
      <c r="Q52" s="99">
        <v>0</v>
      </c>
      <c r="R52" s="99">
        <v>0</v>
      </c>
    </row>
    <row r="53" spans="1:18" x14ac:dyDescent="0.25">
      <c r="A53" s="131">
        <v>47</v>
      </c>
      <c r="B53" s="80" t="s">
        <v>117</v>
      </c>
      <c r="C53" s="132">
        <v>760156</v>
      </c>
      <c r="D53" s="136" t="s">
        <v>322</v>
      </c>
      <c r="E53" s="74">
        <f t="shared" si="3"/>
        <v>0</v>
      </c>
      <c r="F53" s="97">
        <f t="shared" si="1"/>
        <v>0</v>
      </c>
      <c r="G53" s="74"/>
      <c r="H53" s="74"/>
      <c r="I53" s="74">
        <f t="shared" si="4"/>
        <v>0</v>
      </c>
      <c r="J53" s="74">
        <f t="shared" si="4"/>
        <v>0</v>
      </c>
      <c r="K53" s="99">
        <v>0</v>
      </c>
      <c r="L53" s="99">
        <v>0</v>
      </c>
      <c r="M53" s="99">
        <v>0</v>
      </c>
      <c r="N53" s="99">
        <v>0</v>
      </c>
      <c r="O53" s="99">
        <v>0</v>
      </c>
      <c r="P53" s="100">
        <v>0</v>
      </c>
      <c r="Q53" s="99">
        <v>0</v>
      </c>
      <c r="R53" s="99">
        <v>0</v>
      </c>
    </row>
    <row r="54" spans="1:18" x14ac:dyDescent="0.25">
      <c r="A54" s="80">
        <v>48</v>
      </c>
      <c r="B54" s="80" t="s">
        <v>118</v>
      </c>
      <c r="C54" s="132">
        <v>760155</v>
      </c>
      <c r="D54" s="136" t="s">
        <v>119</v>
      </c>
      <c r="E54" s="74">
        <f t="shared" si="3"/>
        <v>0</v>
      </c>
      <c r="F54" s="97">
        <f t="shared" si="1"/>
        <v>0</v>
      </c>
      <c r="G54" s="74"/>
      <c r="H54" s="74"/>
      <c r="I54" s="74">
        <f t="shared" si="4"/>
        <v>0</v>
      </c>
      <c r="J54" s="74">
        <f t="shared" si="4"/>
        <v>0</v>
      </c>
      <c r="K54" s="99">
        <v>0</v>
      </c>
      <c r="L54" s="99">
        <v>0</v>
      </c>
      <c r="M54" s="99">
        <v>0</v>
      </c>
      <c r="N54" s="99">
        <v>0</v>
      </c>
      <c r="O54" s="99">
        <v>0</v>
      </c>
      <c r="P54" s="100">
        <v>0</v>
      </c>
      <c r="Q54" s="99">
        <v>0</v>
      </c>
      <c r="R54" s="99">
        <v>0</v>
      </c>
    </row>
    <row r="55" spans="1:18" x14ac:dyDescent="0.25">
      <c r="A55" s="131">
        <v>49</v>
      </c>
      <c r="B55" s="80" t="s">
        <v>120</v>
      </c>
      <c r="C55" s="132">
        <v>760147</v>
      </c>
      <c r="D55" s="136" t="s">
        <v>323</v>
      </c>
      <c r="E55" s="74">
        <f t="shared" si="3"/>
        <v>0</v>
      </c>
      <c r="F55" s="97">
        <f t="shared" si="1"/>
        <v>0</v>
      </c>
      <c r="G55" s="74"/>
      <c r="H55" s="74"/>
      <c r="I55" s="74">
        <f t="shared" si="4"/>
        <v>0</v>
      </c>
      <c r="J55" s="74">
        <f t="shared" si="4"/>
        <v>0</v>
      </c>
      <c r="K55" s="99">
        <v>0</v>
      </c>
      <c r="L55" s="99">
        <v>0</v>
      </c>
      <c r="M55" s="99">
        <v>0</v>
      </c>
      <c r="N55" s="99">
        <v>0</v>
      </c>
      <c r="O55" s="99">
        <v>0</v>
      </c>
      <c r="P55" s="100">
        <v>0</v>
      </c>
      <c r="Q55" s="99">
        <v>0</v>
      </c>
      <c r="R55" s="99">
        <v>0</v>
      </c>
    </row>
    <row r="56" spans="1:18" x14ac:dyDescent="0.25">
      <c r="A56" s="130">
        <v>50</v>
      </c>
      <c r="B56" s="80" t="s">
        <v>121</v>
      </c>
      <c r="C56" s="132">
        <v>760168</v>
      </c>
      <c r="D56" s="136" t="s">
        <v>324</v>
      </c>
      <c r="E56" s="74">
        <f t="shared" si="3"/>
        <v>0</v>
      </c>
      <c r="F56" s="97">
        <f t="shared" si="1"/>
        <v>0</v>
      </c>
      <c r="G56" s="74"/>
      <c r="H56" s="74"/>
      <c r="I56" s="74">
        <f t="shared" si="4"/>
        <v>0</v>
      </c>
      <c r="J56" s="74">
        <f t="shared" si="4"/>
        <v>0</v>
      </c>
      <c r="K56" s="99">
        <v>0</v>
      </c>
      <c r="L56" s="99">
        <v>0</v>
      </c>
      <c r="M56" s="99">
        <v>0</v>
      </c>
      <c r="N56" s="99">
        <v>0</v>
      </c>
      <c r="O56" s="99">
        <v>0</v>
      </c>
      <c r="P56" s="100">
        <v>0</v>
      </c>
      <c r="Q56" s="99">
        <v>0</v>
      </c>
      <c r="R56" s="99">
        <v>0</v>
      </c>
    </row>
    <row r="57" spans="1:18" x14ac:dyDescent="0.25">
      <c r="A57" s="131">
        <v>51</v>
      </c>
      <c r="B57" s="80" t="s">
        <v>122</v>
      </c>
      <c r="C57" s="132">
        <v>760143</v>
      </c>
      <c r="D57" s="136" t="s">
        <v>325</v>
      </c>
      <c r="E57" s="74">
        <f t="shared" si="3"/>
        <v>0</v>
      </c>
      <c r="F57" s="97">
        <f t="shared" si="1"/>
        <v>0</v>
      </c>
      <c r="G57" s="74"/>
      <c r="H57" s="74"/>
      <c r="I57" s="74">
        <f t="shared" si="4"/>
        <v>0</v>
      </c>
      <c r="J57" s="74">
        <f t="shared" si="4"/>
        <v>0</v>
      </c>
      <c r="K57" s="99">
        <v>0</v>
      </c>
      <c r="L57" s="99">
        <v>0</v>
      </c>
      <c r="M57" s="99">
        <v>0</v>
      </c>
      <c r="N57" s="99">
        <v>0</v>
      </c>
      <c r="O57" s="99">
        <v>0</v>
      </c>
      <c r="P57" s="100">
        <v>0</v>
      </c>
      <c r="Q57" s="99">
        <v>0</v>
      </c>
      <c r="R57" s="99">
        <v>0</v>
      </c>
    </row>
    <row r="58" spans="1:18" ht="31.5" x14ac:dyDescent="0.25">
      <c r="A58" s="80">
        <v>52</v>
      </c>
      <c r="B58" s="80" t="s">
        <v>123</v>
      </c>
      <c r="C58" s="132">
        <v>760116</v>
      </c>
      <c r="D58" s="136" t="s">
        <v>326</v>
      </c>
      <c r="E58" s="74">
        <f t="shared" si="3"/>
        <v>0</v>
      </c>
      <c r="F58" s="97">
        <f t="shared" si="1"/>
        <v>0</v>
      </c>
      <c r="G58" s="74"/>
      <c r="H58" s="74"/>
      <c r="I58" s="74">
        <f t="shared" si="4"/>
        <v>0</v>
      </c>
      <c r="J58" s="74">
        <f t="shared" si="4"/>
        <v>0</v>
      </c>
      <c r="K58" s="99">
        <v>0</v>
      </c>
      <c r="L58" s="99">
        <v>0</v>
      </c>
      <c r="M58" s="99">
        <v>0</v>
      </c>
      <c r="N58" s="99">
        <v>0</v>
      </c>
      <c r="O58" s="99">
        <v>0</v>
      </c>
      <c r="P58" s="100">
        <v>0</v>
      </c>
      <c r="Q58" s="99">
        <v>0</v>
      </c>
      <c r="R58" s="99">
        <v>0</v>
      </c>
    </row>
    <row r="59" spans="1:18" ht="31.5" x14ac:dyDescent="0.25">
      <c r="A59" s="131">
        <v>53</v>
      </c>
      <c r="B59" s="80" t="s">
        <v>124</v>
      </c>
      <c r="C59" s="132">
        <v>760161</v>
      </c>
      <c r="D59" s="136" t="s">
        <v>327</v>
      </c>
      <c r="E59" s="74">
        <f t="shared" si="3"/>
        <v>0</v>
      </c>
      <c r="F59" s="97">
        <f t="shared" si="1"/>
        <v>0</v>
      </c>
      <c r="G59" s="74"/>
      <c r="H59" s="74"/>
      <c r="I59" s="74">
        <f t="shared" si="4"/>
        <v>0</v>
      </c>
      <c r="J59" s="74">
        <f t="shared" si="4"/>
        <v>0</v>
      </c>
      <c r="K59" s="99">
        <v>0</v>
      </c>
      <c r="L59" s="99">
        <v>0</v>
      </c>
      <c r="M59" s="99">
        <v>0</v>
      </c>
      <c r="N59" s="99">
        <v>0</v>
      </c>
      <c r="O59" s="99">
        <v>0</v>
      </c>
      <c r="P59" s="100">
        <v>0</v>
      </c>
      <c r="Q59" s="99">
        <v>0</v>
      </c>
      <c r="R59" s="99">
        <v>0</v>
      </c>
    </row>
    <row r="60" spans="1:18" ht="31.5" x14ac:dyDescent="0.25">
      <c r="A60" s="131">
        <v>54</v>
      </c>
      <c r="B60" s="80" t="s">
        <v>125</v>
      </c>
      <c r="C60" s="132">
        <v>760122</v>
      </c>
      <c r="D60" s="136" t="s">
        <v>328</v>
      </c>
      <c r="E60" s="74">
        <f t="shared" si="3"/>
        <v>0</v>
      </c>
      <c r="F60" s="97">
        <f t="shared" si="1"/>
        <v>0</v>
      </c>
      <c r="G60" s="74"/>
      <c r="H60" s="74"/>
      <c r="I60" s="74">
        <f t="shared" si="4"/>
        <v>0</v>
      </c>
      <c r="J60" s="74">
        <f t="shared" si="4"/>
        <v>0</v>
      </c>
      <c r="K60" s="99">
        <v>0</v>
      </c>
      <c r="L60" s="99">
        <v>0</v>
      </c>
      <c r="M60" s="99">
        <v>0</v>
      </c>
      <c r="N60" s="99">
        <v>0</v>
      </c>
      <c r="O60" s="99">
        <v>0</v>
      </c>
      <c r="P60" s="100">
        <v>0</v>
      </c>
      <c r="Q60" s="99">
        <v>0</v>
      </c>
      <c r="R60" s="99">
        <v>0</v>
      </c>
    </row>
    <row r="61" spans="1:18" x14ac:dyDescent="0.25">
      <c r="A61" s="80">
        <v>55</v>
      </c>
      <c r="B61" s="80" t="s">
        <v>126</v>
      </c>
      <c r="C61" s="132">
        <v>760190</v>
      </c>
      <c r="D61" s="136" t="s">
        <v>329</v>
      </c>
      <c r="E61" s="74">
        <f t="shared" si="3"/>
        <v>0</v>
      </c>
      <c r="F61" s="97">
        <f t="shared" si="1"/>
        <v>0</v>
      </c>
      <c r="G61" s="74"/>
      <c r="H61" s="74"/>
      <c r="I61" s="74">
        <f t="shared" si="4"/>
        <v>0</v>
      </c>
      <c r="J61" s="74">
        <f t="shared" si="4"/>
        <v>0</v>
      </c>
      <c r="K61" s="99">
        <v>0</v>
      </c>
      <c r="L61" s="99">
        <v>0</v>
      </c>
      <c r="M61" s="99">
        <v>0</v>
      </c>
      <c r="N61" s="99">
        <v>0</v>
      </c>
      <c r="O61" s="99">
        <v>0</v>
      </c>
      <c r="P61" s="100">
        <v>0</v>
      </c>
      <c r="Q61" s="99">
        <v>0</v>
      </c>
      <c r="R61" s="99">
        <v>0</v>
      </c>
    </row>
    <row r="62" spans="1:18" x14ac:dyDescent="0.25">
      <c r="A62" s="131">
        <v>56</v>
      </c>
      <c r="B62" s="80" t="s">
        <v>127</v>
      </c>
      <c r="C62" s="132">
        <v>760204</v>
      </c>
      <c r="D62" s="136" t="s">
        <v>330</v>
      </c>
      <c r="E62" s="74">
        <f t="shared" si="3"/>
        <v>0</v>
      </c>
      <c r="F62" s="97">
        <f t="shared" si="1"/>
        <v>0</v>
      </c>
      <c r="G62" s="74"/>
      <c r="H62" s="74"/>
      <c r="I62" s="74">
        <f t="shared" si="4"/>
        <v>0</v>
      </c>
      <c r="J62" s="74">
        <f t="shared" si="4"/>
        <v>0</v>
      </c>
      <c r="K62" s="99">
        <v>0</v>
      </c>
      <c r="L62" s="99">
        <v>0</v>
      </c>
      <c r="M62" s="99">
        <v>0</v>
      </c>
      <c r="N62" s="99">
        <v>0</v>
      </c>
      <c r="O62" s="99">
        <v>0</v>
      </c>
      <c r="P62" s="100">
        <v>0</v>
      </c>
      <c r="Q62" s="99">
        <v>0</v>
      </c>
      <c r="R62" s="99">
        <v>0</v>
      </c>
    </row>
    <row r="63" spans="1:18" x14ac:dyDescent="0.25">
      <c r="A63" s="130">
        <v>57</v>
      </c>
      <c r="B63" s="80" t="s">
        <v>128</v>
      </c>
      <c r="C63" s="132">
        <v>760203</v>
      </c>
      <c r="D63" s="136" t="s">
        <v>129</v>
      </c>
      <c r="E63" s="74">
        <f t="shared" si="3"/>
        <v>0</v>
      </c>
      <c r="F63" s="97">
        <f t="shared" si="1"/>
        <v>0</v>
      </c>
      <c r="G63" s="74"/>
      <c r="H63" s="74"/>
      <c r="I63" s="74">
        <f t="shared" si="4"/>
        <v>0</v>
      </c>
      <c r="J63" s="74">
        <f t="shared" si="4"/>
        <v>0</v>
      </c>
      <c r="K63" s="99">
        <v>0</v>
      </c>
      <c r="L63" s="99">
        <v>0</v>
      </c>
      <c r="M63" s="99">
        <v>0</v>
      </c>
      <c r="N63" s="99">
        <v>0</v>
      </c>
      <c r="O63" s="99">
        <v>0</v>
      </c>
      <c r="P63" s="100">
        <v>0</v>
      </c>
      <c r="Q63" s="99">
        <v>0</v>
      </c>
      <c r="R63" s="99">
        <v>0</v>
      </c>
    </row>
    <row r="64" spans="1:18" x14ac:dyDescent="0.25">
      <c r="A64" s="131">
        <v>58</v>
      </c>
      <c r="B64" s="80" t="s">
        <v>130</v>
      </c>
      <c r="C64" s="132">
        <v>760177</v>
      </c>
      <c r="D64" s="136" t="s">
        <v>331</v>
      </c>
      <c r="E64" s="74">
        <f t="shared" si="3"/>
        <v>0</v>
      </c>
      <c r="F64" s="97">
        <f t="shared" si="1"/>
        <v>0</v>
      </c>
      <c r="G64" s="74"/>
      <c r="H64" s="74"/>
      <c r="I64" s="74">
        <f t="shared" si="4"/>
        <v>0</v>
      </c>
      <c r="J64" s="74">
        <f t="shared" si="4"/>
        <v>0</v>
      </c>
      <c r="K64" s="99">
        <v>0</v>
      </c>
      <c r="L64" s="99">
        <v>0</v>
      </c>
      <c r="M64" s="99">
        <v>0</v>
      </c>
      <c r="N64" s="99">
        <v>0</v>
      </c>
      <c r="O64" s="99">
        <v>0</v>
      </c>
      <c r="P64" s="100">
        <v>0</v>
      </c>
      <c r="Q64" s="99">
        <v>0</v>
      </c>
      <c r="R64" s="99">
        <v>0</v>
      </c>
    </row>
    <row r="65" spans="1:18" ht="43.5" customHeight="1" x14ac:dyDescent="0.25">
      <c r="A65" s="80">
        <v>59</v>
      </c>
      <c r="B65" s="80" t="s">
        <v>131</v>
      </c>
      <c r="C65" s="132">
        <v>760202</v>
      </c>
      <c r="D65" s="136" t="s">
        <v>332</v>
      </c>
      <c r="E65" s="74">
        <f t="shared" si="3"/>
        <v>0</v>
      </c>
      <c r="F65" s="97">
        <f t="shared" si="1"/>
        <v>0</v>
      </c>
      <c r="G65" s="74"/>
      <c r="H65" s="74"/>
      <c r="I65" s="74">
        <f t="shared" si="4"/>
        <v>0</v>
      </c>
      <c r="J65" s="74">
        <f t="shared" si="4"/>
        <v>0</v>
      </c>
      <c r="K65" s="99">
        <v>0</v>
      </c>
      <c r="L65" s="99">
        <v>0</v>
      </c>
      <c r="M65" s="99">
        <v>0</v>
      </c>
      <c r="N65" s="99">
        <v>0</v>
      </c>
      <c r="O65" s="99">
        <v>0</v>
      </c>
      <c r="P65" s="100">
        <v>0</v>
      </c>
      <c r="Q65" s="99">
        <v>0</v>
      </c>
      <c r="R65" s="99">
        <v>0</v>
      </c>
    </row>
    <row r="66" spans="1:18" x14ac:dyDescent="0.25">
      <c r="A66" s="131">
        <v>60</v>
      </c>
      <c r="B66" s="80" t="s">
        <v>132</v>
      </c>
      <c r="C66" s="132">
        <v>760180</v>
      </c>
      <c r="D66" s="136" t="s">
        <v>333</v>
      </c>
      <c r="E66" s="74">
        <f t="shared" si="3"/>
        <v>0</v>
      </c>
      <c r="F66" s="97">
        <f t="shared" si="1"/>
        <v>0</v>
      </c>
      <c r="G66" s="74"/>
      <c r="H66" s="74"/>
      <c r="I66" s="74">
        <f t="shared" si="4"/>
        <v>0</v>
      </c>
      <c r="J66" s="74">
        <f t="shared" si="4"/>
        <v>0</v>
      </c>
      <c r="K66" s="99">
        <v>0</v>
      </c>
      <c r="L66" s="99">
        <v>0</v>
      </c>
      <c r="M66" s="99">
        <v>0</v>
      </c>
      <c r="N66" s="99">
        <v>0</v>
      </c>
      <c r="O66" s="99">
        <v>0</v>
      </c>
      <c r="P66" s="100">
        <v>0</v>
      </c>
      <c r="Q66" s="99">
        <v>0</v>
      </c>
      <c r="R66" s="99">
        <v>0</v>
      </c>
    </row>
    <row r="67" spans="1:18" x14ac:dyDescent="0.25">
      <c r="A67" s="131">
        <v>61</v>
      </c>
      <c r="B67" s="80" t="s">
        <v>133</v>
      </c>
      <c r="C67" s="132">
        <v>760193</v>
      </c>
      <c r="D67" s="136" t="s">
        <v>134</v>
      </c>
      <c r="E67" s="74">
        <f t="shared" si="3"/>
        <v>0</v>
      </c>
      <c r="F67" s="97">
        <f t="shared" si="1"/>
        <v>0</v>
      </c>
      <c r="G67" s="74"/>
      <c r="H67" s="74"/>
      <c r="I67" s="74">
        <f t="shared" si="4"/>
        <v>0</v>
      </c>
      <c r="J67" s="74">
        <f t="shared" si="4"/>
        <v>0</v>
      </c>
      <c r="K67" s="99">
        <v>0</v>
      </c>
      <c r="L67" s="99">
        <v>0</v>
      </c>
      <c r="M67" s="99">
        <v>0</v>
      </c>
      <c r="N67" s="99">
        <v>0</v>
      </c>
      <c r="O67" s="99">
        <v>0</v>
      </c>
      <c r="P67" s="100">
        <v>0</v>
      </c>
      <c r="Q67" s="99">
        <v>0</v>
      </c>
      <c r="R67" s="99">
        <v>0</v>
      </c>
    </row>
    <row r="68" spans="1:18" x14ac:dyDescent="0.25">
      <c r="A68" s="80">
        <v>62</v>
      </c>
      <c r="B68" s="80" t="s">
        <v>135</v>
      </c>
      <c r="C68" s="132">
        <v>760219</v>
      </c>
      <c r="D68" s="136" t="s">
        <v>334</v>
      </c>
      <c r="E68" s="74">
        <f t="shared" si="3"/>
        <v>0</v>
      </c>
      <c r="F68" s="97">
        <f t="shared" si="1"/>
        <v>0</v>
      </c>
      <c r="G68" s="74"/>
      <c r="H68" s="74"/>
      <c r="I68" s="74">
        <f t="shared" si="4"/>
        <v>0</v>
      </c>
      <c r="J68" s="74">
        <f t="shared" si="4"/>
        <v>0</v>
      </c>
      <c r="K68" s="99">
        <v>0</v>
      </c>
      <c r="L68" s="99">
        <v>0</v>
      </c>
      <c r="M68" s="99">
        <v>0</v>
      </c>
      <c r="N68" s="99">
        <v>0</v>
      </c>
      <c r="O68" s="99">
        <v>0</v>
      </c>
      <c r="P68" s="100">
        <v>0</v>
      </c>
      <c r="Q68" s="99">
        <v>0</v>
      </c>
      <c r="R68" s="99">
        <v>0</v>
      </c>
    </row>
    <row r="69" spans="1:18" x14ac:dyDescent="0.25">
      <c r="A69" s="131">
        <v>63</v>
      </c>
      <c r="B69" s="80" t="s">
        <v>136</v>
      </c>
      <c r="C69" s="132">
        <v>760220</v>
      </c>
      <c r="D69" s="136" t="s">
        <v>137</v>
      </c>
      <c r="E69" s="74">
        <f t="shared" si="3"/>
        <v>0</v>
      </c>
      <c r="F69" s="97">
        <f t="shared" si="1"/>
        <v>0</v>
      </c>
      <c r="G69" s="74"/>
      <c r="H69" s="74"/>
      <c r="I69" s="74">
        <f t="shared" si="4"/>
        <v>0</v>
      </c>
      <c r="J69" s="74">
        <f t="shared" si="4"/>
        <v>0</v>
      </c>
      <c r="K69" s="99">
        <v>0</v>
      </c>
      <c r="L69" s="99">
        <v>0</v>
      </c>
      <c r="M69" s="99">
        <v>0</v>
      </c>
      <c r="N69" s="99">
        <v>0</v>
      </c>
      <c r="O69" s="99">
        <v>0</v>
      </c>
      <c r="P69" s="100">
        <v>0</v>
      </c>
      <c r="Q69" s="99">
        <v>0</v>
      </c>
      <c r="R69" s="99">
        <v>0</v>
      </c>
    </row>
    <row r="70" spans="1:18" x14ac:dyDescent="0.25">
      <c r="A70" s="130">
        <v>64</v>
      </c>
      <c r="B70" s="80" t="s">
        <v>138</v>
      </c>
      <c r="C70" s="132">
        <v>760221</v>
      </c>
      <c r="D70" s="136" t="s">
        <v>139</v>
      </c>
      <c r="E70" s="74">
        <f t="shared" si="3"/>
        <v>0</v>
      </c>
      <c r="F70" s="97">
        <f t="shared" si="1"/>
        <v>0</v>
      </c>
      <c r="G70" s="74"/>
      <c r="H70" s="74"/>
      <c r="I70" s="74">
        <f t="shared" si="4"/>
        <v>0</v>
      </c>
      <c r="J70" s="74">
        <f t="shared" si="4"/>
        <v>0</v>
      </c>
      <c r="K70" s="99">
        <v>0</v>
      </c>
      <c r="L70" s="99">
        <v>0</v>
      </c>
      <c r="M70" s="99">
        <v>0</v>
      </c>
      <c r="N70" s="99">
        <v>0</v>
      </c>
      <c r="O70" s="99">
        <v>0</v>
      </c>
      <c r="P70" s="100">
        <v>0</v>
      </c>
      <c r="Q70" s="99">
        <v>0</v>
      </c>
      <c r="R70" s="99">
        <v>0</v>
      </c>
    </row>
    <row r="71" spans="1:18" x14ac:dyDescent="0.25">
      <c r="A71" s="131">
        <v>65</v>
      </c>
      <c r="B71" s="80" t="s">
        <v>140</v>
      </c>
      <c r="C71" s="132">
        <v>760223</v>
      </c>
      <c r="D71" s="136" t="s">
        <v>141</v>
      </c>
      <c r="E71" s="74">
        <f t="shared" ref="E71:E99" si="5">G71+I71+Q71</f>
        <v>0</v>
      </c>
      <c r="F71" s="97">
        <f t="shared" ref="F71:F99" si="6">H71+J71+R71</f>
        <v>0</v>
      </c>
      <c r="G71" s="74"/>
      <c r="H71" s="74"/>
      <c r="I71" s="74">
        <f t="shared" si="4"/>
        <v>0</v>
      </c>
      <c r="J71" s="74">
        <f t="shared" si="4"/>
        <v>0</v>
      </c>
      <c r="K71" s="99">
        <v>0</v>
      </c>
      <c r="L71" s="99">
        <v>0</v>
      </c>
      <c r="M71" s="99">
        <v>0</v>
      </c>
      <c r="N71" s="99">
        <v>0</v>
      </c>
      <c r="O71" s="99">
        <v>0</v>
      </c>
      <c r="P71" s="100">
        <v>0</v>
      </c>
      <c r="Q71" s="99">
        <v>0</v>
      </c>
      <c r="R71" s="99">
        <v>0</v>
      </c>
    </row>
    <row r="72" spans="1:18" x14ac:dyDescent="0.25">
      <c r="A72" s="80">
        <v>66</v>
      </c>
      <c r="B72" s="80" t="s">
        <v>142</v>
      </c>
      <c r="C72" s="132">
        <v>760139</v>
      </c>
      <c r="D72" s="136" t="s">
        <v>335</v>
      </c>
      <c r="E72" s="74">
        <f t="shared" si="5"/>
        <v>0</v>
      </c>
      <c r="F72" s="97">
        <f t="shared" si="6"/>
        <v>0</v>
      </c>
      <c r="G72" s="74"/>
      <c r="H72" s="74"/>
      <c r="I72" s="74">
        <f t="shared" si="4"/>
        <v>0</v>
      </c>
      <c r="J72" s="74">
        <f t="shared" si="4"/>
        <v>0</v>
      </c>
      <c r="K72" s="99">
        <v>0</v>
      </c>
      <c r="L72" s="99">
        <v>0</v>
      </c>
      <c r="M72" s="99">
        <v>0</v>
      </c>
      <c r="N72" s="99">
        <v>0</v>
      </c>
      <c r="O72" s="99">
        <v>0</v>
      </c>
      <c r="P72" s="100">
        <v>0</v>
      </c>
      <c r="Q72" s="99">
        <v>0</v>
      </c>
      <c r="R72" s="99">
        <v>0</v>
      </c>
    </row>
    <row r="73" spans="1:18" x14ac:dyDescent="0.25">
      <c r="A73" s="131">
        <v>67</v>
      </c>
      <c r="B73" s="80" t="s">
        <v>143</v>
      </c>
      <c r="C73" s="132">
        <v>760141</v>
      </c>
      <c r="D73" s="136" t="s">
        <v>336</v>
      </c>
      <c r="E73" s="74">
        <f t="shared" si="5"/>
        <v>0</v>
      </c>
      <c r="F73" s="97">
        <f t="shared" si="6"/>
        <v>0</v>
      </c>
      <c r="G73" s="74"/>
      <c r="H73" s="74"/>
      <c r="I73" s="74">
        <f t="shared" si="4"/>
        <v>0</v>
      </c>
      <c r="J73" s="74">
        <f t="shared" si="4"/>
        <v>0</v>
      </c>
      <c r="K73" s="99">
        <v>0</v>
      </c>
      <c r="L73" s="99">
        <v>0</v>
      </c>
      <c r="M73" s="99">
        <v>0</v>
      </c>
      <c r="N73" s="99">
        <v>0</v>
      </c>
      <c r="O73" s="99">
        <v>0</v>
      </c>
      <c r="P73" s="100">
        <v>0</v>
      </c>
      <c r="Q73" s="99">
        <v>0</v>
      </c>
      <c r="R73" s="99">
        <v>0</v>
      </c>
    </row>
    <row r="74" spans="1:18" s="182" customFormat="1" x14ac:dyDescent="0.25">
      <c r="A74" s="175">
        <v>68</v>
      </c>
      <c r="B74" s="176" t="s">
        <v>144</v>
      </c>
      <c r="C74" s="208">
        <v>760047</v>
      </c>
      <c r="D74" s="214" t="s">
        <v>337</v>
      </c>
      <c r="E74" s="178">
        <f t="shared" si="5"/>
        <v>43</v>
      </c>
      <c r="F74" s="179">
        <f t="shared" si="6"/>
        <v>32831</v>
      </c>
      <c r="G74" s="178"/>
      <c r="H74" s="178"/>
      <c r="I74" s="178">
        <f t="shared" si="4"/>
        <v>43</v>
      </c>
      <c r="J74" s="178">
        <f t="shared" si="4"/>
        <v>32831</v>
      </c>
      <c r="K74" s="180">
        <v>0</v>
      </c>
      <c r="L74" s="180">
        <v>0</v>
      </c>
      <c r="M74" s="180">
        <v>0</v>
      </c>
      <c r="N74" s="180">
        <v>0</v>
      </c>
      <c r="O74" s="180">
        <v>43</v>
      </c>
      <c r="P74" s="181">
        <v>32831</v>
      </c>
      <c r="Q74" s="180">
        <v>0</v>
      </c>
      <c r="R74" s="180">
        <v>0</v>
      </c>
    </row>
    <row r="75" spans="1:18" x14ac:dyDescent="0.25">
      <c r="A75" s="80">
        <v>69</v>
      </c>
      <c r="B75" s="80" t="s">
        <v>145</v>
      </c>
      <c r="C75" s="132">
        <v>760208</v>
      </c>
      <c r="D75" s="136" t="s">
        <v>338</v>
      </c>
      <c r="E75" s="74">
        <f t="shared" si="5"/>
        <v>0</v>
      </c>
      <c r="F75" s="97">
        <f t="shared" si="6"/>
        <v>0</v>
      </c>
      <c r="G75" s="74"/>
      <c r="H75" s="74"/>
      <c r="I75" s="74">
        <f t="shared" si="4"/>
        <v>0</v>
      </c>
      <c r="J75" s="74">
        <f t="shared" si="4"/>
        <v>0</v>
      </c>
      <c r="K75" s="99">
        <v>0</v>
      </c>
      <c r="L75" s="99">
        <v>0</v>
      </c>
      <c r="M75" s="99">
        <v>0</v>
      </c>
      <c r="N75" s="99">
        <v>0</v>
      </c>
      <c r="O75" s="99">
        <v>0</v>
      </c>
      <c r="P75" s="100">
        <v>0</v>
      </c>
      <c r="Q75" s="99">
        <v>0</v>
      </c>
      <c r="R75" s="99">
        <v>0</v>
      </c>
    </row>
    <row r="76" spans="1:18" x14ac:dyDescent="0.25">
      <c r="A76" s="131">
        <v>70</v>
      </c>
      <c r="B76" s="80" t="s">
        <v>146</v>
      </c>
      <c r="C76" s="132">
        <v>760176</v>
      </c>
      <c r="D76" s="136" t="s">
        <v>339</v>
      </c>
      <c r="E76" s="74">
        <f t="shared" si="5"/>
        <v>0</v>
      </c>
      <c r="F76" s="97">
        <f t="shared" si="6"/>
        <v>0</v>
      </c>
      <c r="G76" s="74"/>
      <c r="H76" s="74"/>
      <c r="I76" s="74">
        <f t="shared" si="4"/>
        <v>0</v>
      </c>
      <c r="J76" s="74">
        <f t="shared" si="4"/>
        <v>0</v>
      </c>
      <c r="K76" s="99">
        <v>0</v>
      </c>
      <c r="L76" s="99">
        <v>0</v>
      </c>
      <c r="M76" s="99">
        <v>0</v>
      </c>
      <c r="N76" s="99">
        <v>0</v>
      </c>
      <c r="O76" s="99">
        <v>0</v>
      </c>
      <c r="P76" s="100">
        <v>0</v>
      </c>
      <c r="Q76" s="99">
        <v>0</v>
      </c>
      <c r="R76" s="99">
        <v>0</v>
      </c>
    </row>
    <row r="77" spans="1:18" ht="31.5" x14ac:dyDescent="0.25">
      <c r="A77" s="130">
        <v>71</v>
      </c>
      <c r="B77" s="80" t="s">
        <v>147</v>
      </c>
      <c r="C77" s="132">
        <v>760211</v>
      </c>
      <c r="D77" s="136" t="s">
        <v>340</v>
      </c>
      <c r="E77" s="74">
        <f t="shared" si="5"/>
        <v>0</v>
      </c>
      <c r="F77" s="97">
        <f t="shared" si="6"/>
        <v>0</v>
      </c>
      <c r="G77" s="74"/>
      <c r="H77" s="74"/>
      <c r="I77" s="74">
        <f t="shared" si="4"/>
        <v>0</v>
      </c>
      <c r="J77" s="74">
        <f t="shared" si="4"/>
        <v>0</v>
      </c>
      <c r="K77" s="99">
        <v>0</v>
      </c>
      <c r="L77" s="99">
        <v>0</v>
      </c>
      <c r="M77" s="99">
        <v>0</v>
      </c>
      <c r="N77" s="99">
        <v>0</v>
      </c>
      <c r="O77" s="99">
        <v>0</v>
      </c>
      <c r="P77" s="100">
        <v>0</v>
      </c>
      <c r="Q77" s="99">
        <v>0</v>
      </c>
      <c r="R77" s="99">
        <v>0</v>
      </c>
    </row>
    <row r="78" spans="1:18" x14ac:dyDescent="0.25">
      <c r="A78" s="131">
        <v>72</v>
      </c>
      <c r="B78" s="80" t="s">
        <v>148</v>
      </c>
      <c r="C78" s="132">
        <v>760239</v>
      </c>
      <c r="D78" s="136" t="s">
        <v>341</v>
      </c>
      <c r="E78" s="74">
        <f t="shared" si="5"/>
        <v>0</v>
      </c>
      <c r="F78" s="97">
        <f t="shared" si="6"/>
        <v>0</v>
      </c>
      <c r="G78" s="74"/>
      <c r="H78" s="74"/>
      <c r="I78" s="74">
        <f t="shared" si="4"/>
        <v>0</v>
      </c>
      <c r="J78" s="74">
        <f t="shared" si="4"/>
        <v>0</v>
      </c>
      <c r="K78" s="99">
        <v>0</v>
      </c>
      <c r="L78" s="99">
        <v>0</v>
      </c>
      <c r="M78" s="99">
        <v>0</v>
      </c>
      <c r="N78" s="99">
        <v>0</v>
      </c>
      <c r="O78" s="99">
        <v>0</v>
      </c>
      <c r="P78" s="100">
        <v>0</v>
      </c>
      <c r="Q78" s="99">
        <v>0</v>
      </c>
      <c r="R78" s="99">
        <v>0</v>
      </c>
    </row>
    <row r="79" spans="1:18" x14ac:dyDescent="0.25">
      <c r="A79" s="80">
        <v>73</v>
      </c>
      <c r="B79" s="80" t="s">
        <v>149</v>
      </c>
      <c r="C79" s="132">
        <v>760145</v>
      </c>
      <c r="D79" s="136" t="s">
        <v>342</v>
      </c>
      <c r="E79" s="74">
        <f t="shared" si="5"/>
        <v>0</v>
      </c>
      <c r="F79" s="97">
        <f t="shared" si="6"/>
        <v>0</v>
      </c>
      <c r="G79" s="74"/>
      <c r="H79" s="74"/>
      <c r="I79" s="74">
        <f t="shared" si="4"/>
        <v>0</v>
      </c>
      <c r="J79" s="74">
        <f t="shared" si="4"/>
        <v>0</v>
      </c>
      <c r="K79" s="99">
        <v>0</v>
      </c>
      <c r="L79" s="99">
        <v>0</v>
      </c>
      <c r="M79" s="99">
        <v>0</v>
      </c>
      <c r="N79" s="99">
        <v>0</v>
      </c>
      <c r="O79" s="99">
        <v>0</v>
      </c>
      <c r="P79" s="100">
        <v>0</v>
      </c>
      <c r="Q79" s="99">
        <v>0</v>
      </c>
      <c r="R79" s="99">
        <v>0</v>
      </c>
    </row>
    <row r="80" spans="1:18" x14ac:dyDescent="0.25">
      <c r="A80" s="80">
        <v>74</v>
      </c>
      <c r="B80" s="80" t="s">
        <v>150</v>
      </c>
      <c r="C80" s="132">
        <v>760237</v>
      </c>
      <c r="D80" s="136" t="s">
        <v>151</v>
      </c>
      <c r="E80" s="74">
        <f t="shared" si="5"/>
        <v>0</v>
      </c>
      <c r="F80" s="97">
        <f t="shared" si="6"/>
        <v>0</v>
      </c>
      <c r="G80" s="74"/>
      <c r="H80" s="74"/>
      <c r="I80" s="74">
        <f t="shared" si="4"/>
        <v>0</v>
      </c>
      <c r="J80" s="74">
        <f t="shared" si="4"/>
        <v>0</v>
      </c>
      <c r="K80" s="99">
        <v>0</v>
      </c>
      <c r="L80" s="99">
        <v>0</v>
      </c>
      <c r="M80" s="99">
        <v>0</v>
      </c>
      <c r="N80" s="99">
        <v>0</v>
      </c>
      <c r="O80" s="99">
        <v>0</v>
      </c>
      <c r="P80" s="100">
        <v>0</v>
      </c>
      <c r="Q80" s="99">
        <v>0</v>
      </c>
      <c r="R80" s="99">
        <v>0</v>
      </c>
    </row>
    <row r="81" spans="1:18" x14ac:dyDescent="0.25">
      <c r="A81" s="131">
        <v>75</v>
      </c>
      <c r="B81" s="80" t="s">
        <v>152</v>
      </c>
      <c r="C81" s="132">
        <v>760235</v>
      </c>
      <c r="D81" s="136" t="s">
        <v>343</v>
      </c>
      <c r="E81" s="74">
        <f t="shared" si="5"/>
        <v>0</v>
      </c>
      <c r="F81" s="97">
        <f t="shared" si="6"/>
        <v>0</v>
      </c>
      <c r="G81" s="74"/>
      <c r="H81" s="74"/>
      <c r="I81" s="74">
        <f t="shared" si="4"/>
        <v>0</v>
      </c>
      <c r="J81" s="74">
        <f t="shared" si="4"/>
        <v>0</v>
      </c>
      <c r="K81" s="99">
        <v>0</v>
      </c>
      <c r="L81" s="99">
        <v>0</v>
      </c>
      <c r="M81" s="99">
        <v>0</v>
      </c>
      <c r="N81" s="99">
        <v>0</v>
      </c>
      <c r="O81" s="99">
        <v>0</v>
      </c>
      <c r="P81" s="100">
        <v>0</v>
      </c>
      <c r="Q81" s="99">
        <v>0</v>
      </c>
      <c r="R81" s="99">
        <v>0</v>
      </c>
    </row>
    <row r="82" spans="1:18" x14ac:dyDescent="0.25">
      <c r="A82" s="130">
        <v>76</v>
      </c>
      <c r="B82" s="80" t="s">
        <v>153</v>
      </c>
      <c r="C82" s="132">
        <v>760234</v>
      </c>
      <c r="D82" s="136" t="s">
        <v>154</v>
      </c>
      <c r="E82" s="74">
        <f t="shared" si="5"/>
        <v>0</v>
      </c>
      <c r="F82" s="97">
        <f t="shared" si="6"/>
        <v>0</v>
      </c>
      <c r="G82" s="74"/>
      <c r="H82" s="74"/>
      <c r="I82" s="74">
        <f t="shared" si="4"/>
        <v>0</v>
      </c>
      <c r="J82" s="74">
        <f t="shared" si="4"/>
        <v>0</v>
      </c>
      <c r="K82" s="99">
        <v>0</v>
      </c>
      <c r="L82" s="99">
        <v>0</v>
      </c>
      <c r="M82" s="99">
        <v>0</v>
      </c>
      <c r="N82" s="99">
        <v>0</v>
      </c>
      <c r="O82" s="99">
        <v>0</v>
      </c>
      <c r="P82" s="100">
        <v>0</v>
      </c>
      <c r="Q82" s="99">
        <v>0</v>
      </c>
      <c r="R82" s="99">
        <v>0</v>
      </c>
    </row>
    <row r="83" spans="1:18" x14ac:dyDescent="0.25">
      <c r="A83" s="131">
        <v>77</v>
      </c>
      <c r="B83" s="80" t="s">
        <v>155</v>
      </c>
      <c r="C83" s="132">
        <v>760243</v>
      </c>
      <c r="D83" s="136" t="s">
        <v>344</v>
      </c>
      <c r="E83" s="74">
        <f t="shared" si="5"/>
        <v>0</v>
      </c>
      <c r="F83" s="97">
        <f t="shared" si="6"/>
        <v>0</v>
      </c>
      <c r="G83" s="74"/>
      <c r="H83" s="74"/>
      <c r="I83" s="74">
        <f t="shared" si="4"/>
        <v>0</v>
      </c>
      <c r="J83" s="74">
        <f t="shared" si="4"/>
        <v>0</v>
      </c>
      <c r="K83" s="99">
        <v>0</v>
      </c>
      <c r="L83" s="99">
        <v>0</v>
      </c>
      <c r="M83" s="99">
        <v>0</v>
      </c>
      <c r="N83" s="99">
        <v>0</v>
      </c>
      <c r="O83" s="99">
        <v>0</v>
      </c>
      <c r="P83" s="100">
        <v>0</v>
      </c>
      <c r="Q83" s="99">
        <v>0</v>
      </c>
      <c r="R83" s="99">
        <v>0</v>
      </c>
    </row>
    <row r="84" spans="1:18" x14ac:dyDescent="0.25">
      <c r="A84" s="80">
        <v>78</v>
      </c>
      <c r="B84" s="80" t="s">
        <v>156</v>
      </c>
      <c r="C84" s="132">
        <v>760244</v>
      </c>
      <c r="D84" s="136" t="s">
        <v>345</v>
      </c>
      <c r="E84" s="74">
        <f t="shared" si="5"/>
        <v>0</v>
      </c>
      <c r="F84" s="97">
        <f t="shared" si="6"/>
        <v>0</v>
      </c>
      <c r="G84" s="74"/>
      <c r="H84" s="74"/>
      <c r="I84" s="74">
        <f t="shared" si="4"/>
        <v>0</v>
      </c>
      <c r="J84" s="74">
        <f t="shared" si="4"/>
        <v>0</v>
      </c>
      <c r="K84" s="99">
        <v>0</v>
      </c>
      <c r="L84" s="99">
        <v>0</v>
      </c>
      <c r="M84" s="99">
        <v>0</v>
      </c>
      <c r="N84" s="99">
        <v>0</v>
      </c>
      <c r="O84" s="99">
        <v>0</v>
      </c>
      <c r="P84" s="100">
        <v>0</v>
      </c>
      <c r="Q84" s="99">
        <v>0</v>
      </c>
      <c r="R84" s="99">
        <v>0</v>
      </c>
    </row>
    <row r="85" spans="1:18" x14ac:dyDescent="0.25">
      <c r="A85" s="80">
        <v>79</v>
      </c>
      <c r="B85" s="80" t="s">
        <v>157</v>
      </c>
      <c r="C85" s="132">
        <v>760249</v>
      </c>
      <c r="D85" s="136" t="s">
        <v>346</v>
      </c>
      <c r="E85" s="74">
        <f t="shared" si="5"/>
        <v>0</v>
      </c>
      <c r="F85" s="97">
        <f t="shared" si="6"/>
        <v>0</v>
      </c>
      <c r="G85" s="74"/>
      <c r="H85" s="74"/>
      <c r="I85" s="74">
        <f t="shared" si="4"/>
        <v>0</v>
      </c>
      <c r="J85" s="74">
        <f t="shared" si="4"/>
        <v>0</v>
      </c>
      <c r="K85" s="99">
        <v>0</v>
      </c>
      <c r="L85" s="99">
        <v>0</v>
      </c>
      <c r="M85" s="99">
        <v>0</v>
      </c>
      <c r="N85" s="99">
        <v>0</v>
      </c>
      <c r="O85" s="99">
        <v>0</v>
      </c>
      <c r="P85" s="100">
        <v>0</v>
      </c>
      <c r="Q85" s="99">
        <v>0</v>
      </c>
      <c r="R85" s="99">
        <v>0</v>
      </c>
    </row>
    <row r="86" spans="1:18" x14ac:dyDescent="0.25">
      <c r="A86" s="131">
        <v>80</v>
      </c>
      <c r="B86" s="80" t="s">
        <v>158</v>
      </c>
      <c r="C86" s="132">
        <v>760250</v>
      </c>
      <c r="D86" s="136" t="s">
        <v>347</v>
      </c>
      <c r="E86" s="74">
        <f t="shared" si="5"/>
        <v>0</v>
      </c>
      <c r="F86" s="97">
        <f t="shared" si="6"/>
        <v>0</v>
      </c>
      <c r="G86" s="74"/>
      <c r="H86" s="74"/>
      <c r="I86" s="74">
        <f t="shared" si="4"/>
        <v>0</v>
      </c>
      <c r="J86" s="74">
        <f t="shared" si="4"/>
        <v>0</v>
      </c>
      <c r="K86" s="99">
        <v>0</v>
      </c>
      <c r="L86" s="99">
        <v>0</v>
      </c>
      <c r="M86" s="99">
        <v>0</v>
      </c>
      <c r="N86" s="99">
        <v>0</v>
      </c>
      <c r="O86" s="99">
        <v>0</v>
      </c>
      <c r="P86" s="100">
        <v>0</v>
      </c>
      <c r="Q86" s="99">
        <v>0</v>
      </c>
      <c r="R86" s="99">
        <v>0</v>
      </c>
    </row>
    <row r="87" spans="1:18" ht="31.5" x14ac:dyDescent="0.25">
      <c r="A87" s="130">
        <v>81</v>
      </c>
      <c r="B87" s="80" t="s">
        <v>159</v>
      </c>
      <c r="C87" s="132">
        <v>760251</v>
      </c>
      <c r="D87" s="136" t="s">
        <v>348</v>
      </c>
      <c r="E87" s="74">
        <f t="shared" si="5"/>
        <v>0</v>
      </c>
      <c r="F87" s="97">
        <f t="shared" si="6"/>
        <v>0</v>
      </c>
      <c r="G87" s="74"/>
      <c r="H87" s="74"/>
      <c r="I87" s="74">
        <f t="shared" si="4"/>
        <v>0</v>
      </c>
      <c r="J87" s="74">
        <f t="shared" si="4"/>
        <v>0</v>
      </c>
      <c r="K87" s="99">
        <v>0</v>
      </c>
      <c r="L87" s="99">
        <v>0</v>
      </c>
      <c r="M87" s="99">
        <v>0</v>
      </c>
      <c r="N87" s="99">
        <v>0</v>
      </c>
      <c r="O87" s="99">
        <v>0</v>
      </c>
      <c r="P87" s="100">
        <v>0</v>
      </c>
      <c r="Q87" s="99">
        <v>0</v>
      </c>
      <c r="R87" s="99">
        <v>0</v>
      </c>
    </row>
    <row r="88" spans="1:18" x14ac:dyDescent="0.25">
      <c r="A88" s="131">
        <v>82</v>
      </c>
      <c r="B88" s="80" t="s">
        <v>160</v>
      </c>
      <c r="C88" s="132">
        <v>760245</v>
      </c>
      <c r="D88" s="136" t="s">
        <v>349</v>
      </c>
      <c r="E88" s="74">
        <f t="shared" si="5"/>
        <v>0</v>
      </c>
      <c r="F88" s="97">
        <f t="shared" si="6"/>
        <v>0</v>
      </c>
      <c r="G88" s="74"/>
      <c r="H88" s="74"/>
      <c r="I88" s="74">
        <f t="shared" si="4"/>
        <v>0</v>
      </c>
      <c r="J88" s="74">
        <f t="shared" si="4"/>
        <v>0</v>
      </c>
      <c r="K88" s="99">
        <v>0</v>
      </c>
      <c r="L88" s="99">
        <v>0</v>
      </c>
      <c r="M88" s="99">
        <v>0</v>
      </c>
      <c r="N88" s="99">
        <v>0</v>
      </c>
      <c r="O88" s="99">
        <v>0</v>
      </c>
      <c r="P88" s="100">
        <v>0</v>
      </c>
      <c r="Q88" s="99">
        <v>0</v>
      </c>
      <c r="R88" s="99">
        <v>0</v>
      </c>
    </row>
    <row r="89" spans="1:18" x14ac:dyDescent="0.25">
      <c r="A89" s="80">
        <v>83</v>
      </c>
      <c r="B89" s="80" t="s">
        <v>161</v>
      </c>
      <c r="C89" s="132">
        <v>760252</v>
      </c>
      <c r="D89" s="136" t="s">
        <v>350</v>
      </c>
      <c r="E89" s="74">
        <f t="shared" si="5"/>
        <v>0</v>
      </c>
      <c r="F89" s="97">
        <f t="shared" si="6"/>
        <v>0</v>
      </c>
      <c r="G89" s="74"/>
      <c r="H89" s="74"/>
      <c r="I89" s="74">
        <f t="shared" si="4"/>
        <v>0</v>
      </c>
      <c r="J89" s="74">
        <f t="shared" si="4"/>
        <v>0</v>
      </c>
      <c r="K89" s="99">
        <v>0</v>
      </c>
      <c r="L89" s="99">
        <v>0</v>
      </c>
      <c r="M89" s="99">
        <v>0</v>
      </c>
      <c r="N89" s="99">
        <v>0</v>
      </c>
      <c r="O89" s="99">
        <v>0</v>
      </c>
      <c r="P89" s="100">
        <v>0</v>
      </c>
      <c r="Q89" s="99">
        <v>0</v>
      </c>
      <c r="R89" s="99">
        <v>0</v>
      </c>
    </row>
    <row r="90" spans="1:18" x14ac:dyDescent="0.25">
      <c r="A90" s="80">
        <v>84</v>
      </c>
      <c r="B90" s="80" t="s">
        <v>162</v>
      </c>
      <c r="C90" s="132">
        <v>760253</v>
      </c>
      <c r="D90" s="136" t="s">
        <v>351</v>
      </c>
      <c r="E90" s="74">
        <f t="shared" si="5"/>
        <v>0</v>
      </c>
      <c r="F90" s="97">
        <f t="shared" si="6"/>
        <v>0</v>
      </c>
      <c r="G90" s="74"/>
      <c r="H90" s="74"/>
      <c r="I90" s="74">
        <f t="shared" si="4"/>
        <v>0</v>
      </c>
      <c r="J90" s="74">
        <f t="shared" si="4"/>
        <v>0</v>
      </c>
      <c r="K90" s="99">
        <v>0</v>
      </c>
      <c r="L90" s="99">
        <v>0</v>
      </c>
      <c r="M90" s="99">
        <v>0</v>
      </c>
      <c r="N90" s="99">
        <v>0</v>
      </c>
      <c r="O90" s="99">
        <v>0</v>
      </c>
      <c r="P90" s="100">
        <v>0</v>
      </c>
      <c r="Q90" s="99">
        <v>0</v>
      </c>
      <c r="R90" s="99">
        <v>0</v>
      </c>
    </row>
    <row r="91" spans="1:18" x14ac:dyDescent="0.25">
      <c r="A91" s="131">
        <v>85</v>
      </c>
      <c r="B91" s="80" t="s">
        <v>163</v>
      </c>
      <c r="C91" s="132">
        <v>760057</v>
      </c>
      <c r="D91" s="136" t="s">
        <v>352</v>
      </c>
      <c r="E91" s="74">
        <f t="shared" si="5"/>
        <v>0</v>
      </c>
      <c r="F91" s="97">
        <f t="shared" si="6"/>
        <v>0</v>
      </c>
      <c r="G91" s="74"/>
      <c r="H91" s="74"/>
      <c r="I91" s="74">
        <f t="shared" si="4"/>
        <v>0</v>
      </c>
      <c r="J91" s="74">
        <f t="shared" si="4"/>
        <v>0</v>
      </c>
      <c r="K91" s="99">
        <v>0</v>
      </c>
      <c r="L91" s="99">
        <v>0</v>
      </c>
      <c r="M91" s="99">
        <v>0</v>
      </c>
      <c r="N91" s="99">
        <v>0</v>
      </c>
      <c r="O91" s="99">
        <v>0</v>
      </c>
      <c r="P91" s="100">
        <v>0</v>
      </c>
      <c r="Q91" s="99">
        <v>0</v>
      </c>
      <c r="R91" s="99">
        <v>0</v>
      </c>
    </row>
    <row r="92" spans="1:18" x14ac:dyDescent="0.25">
      <c r="A92" s="130">
        <v>86</v>
      </c>
      <c r="B92" s="80" t="s">
        <v>164</v>
      </c>
      <c r="C92" s="132">
        <v>760038</v>
      </c>
      <c r="D92" s="136" t="s">
        <v>353</v>
      </c>
      <c r="E92" s="74">
        <f t="shared" si="5"/>
        <v>0</v>
      </c>
      <c r="F92" s="97">
        <f t="shared" si="6"/>
        <v>0</v>
      </c>
      <c r="G92" s="74"/>
      <c r="H92" s="74"/>
      <c r="I92" s="74">
        <f t="shared" si="4"/>
        <v>0</v>
      </c>
      <c r="J92" s="74">
        <f t="shared" si="4"/>
        <v>0</v>
      </c>
      <c r="K92" s="99">
        <v>0</v>
      </c>
      <c r="L92" s="99">
        <v>0</v>
      </c>
      <c r="M92" s="99">
        <v>0</v>
      </c>
      <c r="N92" s="99">
        <v>0</v>
      </c>
      <c r="O92" s="99">
        <v>0</v>
      </c>
      <c r="P92" s="100">
        <v>0</v>
      </c>
      <c r="Q92" s="99">
        <v>0</v>
      </c>
      <c r="R92" s="99">
        <v>0</v>
      </c>
    </row>
    <row r="93" spans="1:18" x14ac:dyDescent="0.25">
      <c r="A93" s="131">
        <v>87</v>
      </c>
      <c r="B93" s="80" t="s">
        <v>165</v>
      </c>
      <c r="C93" s="132">
        <v>760053</v>
      </c>
      <c r="D93" s="136" t="s">
        <v>354</v>
      </c>
      <c r="E93" s="74">
        <f t="shared" si="5"/>
        <v>0</v>
      </c>
      <c r="F93" s="97">
        <f t="shared" si="6"/>
        <v>0</v>
      </c>
      <c r="G93" s="74"/>
      <c r="H93" s="74"/>
      <c r="I93" s="74">
        <f t="shared" si="4"/>
        <v>0</v>
      </c>
      <c r="J93" s="74">
        <f t="shared" si="4"/>
        <v>0</v>
      </c>
      <c r="K93" s="99">
        <v>0</v>
      </c>
      <c r="L93" s="99">
        <v>0</v>
      </c>
      <c r="M93" s="99">
        <v>0</v>
      </c>
      <c r="N93" s="99">
        <v>0</v>
      </c>
      <c r="O93" s="99">
        <v>0</v>
      </c>
      <c r="P93" s="100">
        <v>0</v>
      </c>
      <c r="Q93" s="99">
        <v>0</v>
      </c>
      <c r="R93" s="99">
        <v>0</v>
      </c>
    </row>
    <row r="94" spans="1:18" x14ac:dyDescent="0.25">
      <c r="A94" s="80">
        <v>88</v>
      </c>
      <c r="B94" s="80" t="s">
        <v>166</v>
      </c>
      <c r="C94" s="132">
        <v>760072</v>
      </c>
      <c r="D94" s="136" t="s">
        <v>355</v>
      </c>
      <c r="E94" s="74">
        <f t="shared" si="5"/>
        <v>0</v>
      </c>
      <c r="F94" s="97">
        <f t="shared" si="6"/>
        <v>0</v>
      </c>
      <c r="G94" s="74"/>
      <c r="H94" s="74"/>
      <c r="I94" s="74">
        <f t="shared" si="4"/>
        <v>0</v>
      </c>
      <c r="J94" s="74">
        <f t="shared" si="4"/>
        <v>0</v>
      </c>
      <c r="K94" s="99">
        <v>0</v>
      </c>
      <c r="L94" s="99">
        <v>0</v>
      </c>
      <c r="M94" s="99">
        <v>0</v>
      </c>
      <c r="N94" s="99">
        <v>0</v>
      </c>
      <c r="O94" s="99">
        <v>0</v>
      </c>
      <c r="P94" s="100">
        <v>0</v>
      </c>
      <c r="Q94" s="99">
        <v>0</v>
      </c>
      <c r="R94" s="99">
        <v>0</v>
      </c>
    </row>
    <row r="95" spans="1:18" x14ac:dyDescent="0.25">
      <c r="A95" s="80">
        <v>89</v>
      </c>
      <c r="B95" s="80" t="s">
        <v>281</v>
      </c>
      <c r="C95" s="132">
        <v>760095</v>
      </c>
      <c r="D95" s="136" t="s">
        <v>356</v>
      </c>
      <c r="E95" s="74">
        <f t="shared" si="5"/>
        <v>0</v>
      </c>
      <c r="F95" s="97">
        <f t="shared" si="6"/>
        <v>0</v>
      </c>
      <c r="G95" s="74"/>
      <c r="H95" s="74"/>
      <c r="I95" s="74">
        <f t="shared" si="4"/>
        <v>0</v>
      </c>
      <c r="J95" s="74">
        <f t="shared" si="4"/>
        <v>0</v>
      </c>
      <c r="K95" s="99">
        <v>0</v>
      </c>
      <c r="L95" s="99">
        <v>0</v>
      </c>
      <c r="M95" s="99">
        <v>0</v>
      </c>
      <c r="N95" s="99">
        <v>0</v>
      </c>
      <c r="O95" s="99">
        <v>0</v>
      </c>
      <c r="P95" s="100">
        <v>0</v>
      </c>
      <c r="Q95" s="99">
        <v>0</v>
      </c>
      <c r="R95" s="99">
        <v>0</v>
      </c>
    </row>
    <row r="96" spans="1:18" x14ac:dyDescent="0.25">
      <c r="A96" s="131">
        <v>90</v>
      </c>
      <c r="B96" s="80" t="s">
        <v>361</v>
      </c>
      <c r="C96" s="132">
        <v>760064</v>
      </c>
      <c r="D96" s="136" t="s">
        <v>357</v>
      </c>
      <c r="E96" s="74">
        <f t="shared" si="5"/>
        <v>0</v>
      </c>
      <c r="F96" s="97">
        <f t="shared" si="6"/>
        <v>0</v>
      </c>
      <c r="G96" s="74"/>
      <c r="H96" s="74"/>
      <c r="I96" s="74">
        <f t="shared" si="4"/>
        <v>0</v>
      </c>
      <c r="J96" s="74">
        <f t="shared" si="4"/>
        <v>0</v>
      </c>
      <c r="K96" s="99">
        <v>0</v>
      </c>
      <c r="L96" s="99">
        <v>0</v>
      </c>
      <c r="M96" s="99">
        <v>0</v>
      </c>
      <c r="N96" s="99">
        <v>0</v>
      </c>
      <c r="O96" s="99">
        <v>0</v>
      </c>
      <c r="P96" s="100">
        <v>0</v>
      </c>
      <c r="Q96" s="99">
        <v>0</v>
      </c>
      <c r="R96" s="99">
        <v>0</v>
      </c>
    </row>
    <row r="97" spans="1:18" x14ac:dyDescent="0.25">
      <c r="A97" s="130">
        <v>91</v>
      </c>
      <c r="B97" s="80" t="s">
        <v>362</v>
      </c>
      <c r="C97" s="132">
        <v>760073</v>
      </c>
      <c r="D97" s="136" t="s">
        <v>358</v>
      </c>
      <c r="E97" s="74">
        <f t="shared" si="5"/>
        <v>0</v>
      </c>
      <c r="F97" s="97">
        <f t="shared" si="6"/>
        <v>0</v>
      </c>
      <c r="G97" s="74"/>
      <c r="H97" s="74"/>
      <c r="I97" s="74">
        <f t="shared" si="4"/>
        <v>0</v>
      </c>
      <c r="J97" s="74">
        <f t="shared" si="4"/>
        <v>0</v>
      </c>
      <c r="K97" s="99">
        <v>0</v>
      </c>
      <c r="L97" s="99">
        <v>0</v>
      </c>
      <c r="M97" s="99">
        <v>0</v>
      </c>
      <c r="N97" s="99">
        <v>0</v>
      </c>
      <c r="O97" s="99">
        <v>0</v>
      </c>
      <c r="P97" s="100">
        <v>0</v>
      </c>
      <c r="Q97" s="99">
        <v>0</v>
      </c>
      <c r="R97" s="99">
        <v>0</v>
      </c>
    </row>
    <row r="98" spans="1:18" x14ac:dyDescent="0.25">
      <c r="A98" s="131">
        <v>92</v>
      </c>
      <c r="B98" s="80" t="s">
        <v>363</v>
      </c>
      <c r="C98" s="132">
        <v>760101</v>
      </c>
      <c r="D98" s="136" t="s">
        <v>359</v>
      </c>
      <c r="E98" s="74">
        <f t="shared" si="5"/>
        <v>0</v>
      </c>
      <c r="F98" s="97">
        <f t="shared" si="6"/>
        <v>0</v>
      </c>
      <c r="G98" s="74"/>
      <c r="H98" s="74"/>
      <c r="I98" s="74">
        <f t="shared" si="4"/>
        <v>0</v>
      </c>
      <c r="J98" s="74">
        <f t="shared" si="4"/>
        <v>0</v>
      </c>
      <c r="K98" s="99">
        <v>0</v>
      </c>
      <c r="L98" s="99">
        <v>0</v>
      </c>
      <c r="M98" s="99">
        <v>0</v>
      </c>
      <c r="N98" s="99">
        <v>0</v>
      </c>
      <c r="O98" s="99">
        <v>0</v>
      </c>
      <c r="P98" s="100">
        <v>0</v>
      </c>
      <c r="Q98" s="99">
        <v>0</v>
      </c>
      <c r="R98" s="99">
        <v>0</v>
      </c>
    </row>
    <row r="99" spans="1:18" ht="16.5" thickBot="1" x14ac:dyDescent="0.3">
      <c r="A99" s="80">
        <v>93</v>
      </c>
      <c r="B99" s="83" t="s">
        <v>364</v>
      </c>
      <c r="C99" s="198">
        <v>760102</v>
      </c>
      <c r="D99" s="199" t="s">
        <v>360</v>
      </c>
      <c r="E99" s="74">
        <f t="shared" si="5"/>
        <v>0</v>
      </c>
      <c r="F99" s="97">
        <f t="shared" si="6"/>
        <v>0</v>
      </c>
      <c r="G99" s="74"/>
      <c r="H99" s="74"/>
      <c r="I99" s="74">
        <f t="shared" ref="I99:J99" si="7">K99+M99+O99</f>
        <v>0</v>
      </c>
      <c r="J99" s="74">
        <f t="shared" si="7"/>
        <v>0</v>
      </c>
      <c r="K99" s="99">
        <v>0</v>
      </c>
      <c r="L99" s="99">
        <v>0</v>
      </c>
      <c r="M99" s="99">
        <v>0</v>
      </c>
      <c r="N99" s="99">
        <v>0</v>
      </c>
      <c r="O99" s="99">
        <v>0</v>
      </c>
      <c r="P99" s="100">
        <v>0</v>
      </c>
      <c r="Q99" s="99">
        <v>0</v>
      </c>
      <c r="R99" s="99">
        <v>0</v>
      </c>
    </row>
    <row r="100" spans="1:18" s="87" customFormat="1" ht="27.75" customHeight="1" thickBot="1" x14ac:dyDescent="0.3">
      <c r="A100" s="191"/>
      <c r="B100" s="481" t="s">
        <v>167</v>
      </c>
      <c r="C100" s="481"/>
      <c r="D100" s="482"/>
      <c r="E100" s="101">
        <f t="shared" ref="E100:R100" si="8">SUM(E7:E99)</f>
        <v>652552</v>
      </c>
      <c r="F100" s="101">
        <f t="shared" si="8"/>
        <v>545366097</v>
      </c>
      <c r="G100" s="84">
        <f t="shared" si="8"/>
        <v>0</v>
      </c>
      <c r="H100" s="84">
        <f t="shared" si="8"/>
        <v>0</v>
      </c>
      <c r="I100" s="84">
        <f t="shared" si="8"/>
        <v>634136</v>
      </c>
      <c r="J100" s="84">
        <f t="shared" si="8"/>
        <v>515439856</v>
      </c>
      <c r="K100" s="86">
        <f t="shared" si="8"/>
        <v>6740</v>
      </c>
      <c r="L100" s="86">
        <f t="shared" si="8"/>
        <v>12261812</v>
      </c>
      <c r="M100" s="86">
        <f t="shared" si="8"/>
        <v>118660</v>
      </c>
      <c r="N100" s="86">
        <f t="shared" si="8"/>
        <v>114755212</v>
      </c>
      <c r="O100" s="86">
        <f t="shared" si="8"/>
        <v>508736</v>
      </c>
      <c r="P100" s="86">
        <f t="shared" si="8"/>
        <v>388422832</v>
      </c>
      <c r="Q100" s="86">
        <f t="shared" si="8"/>
        <v>18416</v>
      </c>
      <c r="R100" s="86">
        <f t="shared" si="8"/>
        <v>29926241</v>
      </c>
    </row>
    <row r="101" spans="1:18" s="87" customFormat="1" x14ac:dyDescent="0.25">
      <c r="D101" s="225"/>
      <c r="G101" s="88"/>
      <c r="H101" s="88"/>
      <c r="I101" s="88"/>
      <c r="J101" s="88"/>
    </row>
    <row r="103" spans="1:18" x14ac:dyDescent="0.25">
      <c r="L103" s="228"/>
    </row>
    <row r="105" spans="1:18" x14ac:dyDescent="0.25">
      <c r="M105" s="227"/>
    </row>
  </sheetData>
  <autoFilter ref="A6:R101"/>
  <mergeCells count="25">
    <mergeCell ref="B100:D100"/>
    <mergeCell ref="H1:H3"/>
    <mergeCell ref="I1:P2"/>
    <mergeCell ref="Q1:Q3"/>
    <mergeCell ref="M4:M5"/>
    <mergeCell ref="G4:G5"/>
    <mergeCell ref="H4:H5"/>
    <mergeCell ref="I4:I5"/>
    <mergeCell ref="N4:N5"/>
    <mergeCell ref="R1:R3"/>
    <mergeCell ref="A1:A5"/>
    <mergeCell ref="B1:B5"/>
    <mergeCell ref="D1:D5"/>
    <mergeCell ref="E1:E3"/>
    <mergeCell ref="F1:F3"/>
    <mergeCell ref="E4:E5"/>
    <mergeCell ref="F4:F5"/>
    <mergeCell ref="J4:J5"/>
    <mergeCell ref="G1:G3"/>
    <mergeCell ref="Q4:Q5"/>
    <mergeCell ref="R4:R5"/>
    <mergeCell ref="O4:O5"/>
    <mergeCell ref="P4:P5"/>
    <mergeCell ref="K4:K5"/>
    <mergeCell ref="L4:L5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101"/>
  <sheetViews>
    <sheetView showZeros="0" zoomScale="70" zoomScaleNormal="70" workbookViewId="0">
      <pane xSplit="4" ySplit="6" topLeftCell="E7" activePane="bottomRight" state="frozen"/>
      <selection activeCell="AF41" sqref="AF41:AF60"/>
      <selection pane="topRight" activeCell="AF41" sqref="AF41:AF60"/>
      <selection pane="bottomLeft" activeCell="AF41" sqref="AF41:AF60"/>
      <selection pane="bottomRight" activeCell="D1" sqref="D1:D5"/>
    </sheetView>
  </sheetViews>
  <sheetFormatPr defaultColWidth="8.85546875" defaultRowHeight="15.75" x14ac:dyDescent="0.25"/>
  <cols>
    <col min="1" max="1" width="6.140625" style="78" customWidth="1"/>
    <col min="2" max="2" width="6.85546875" style="78" customWidth="1"/>
    <col min="3" max="3" width="13.42578125" style="78" customWidth="1"/>
    <col min="4" max="4" width="66.140625" style="78" customWidth="1"/>
    <col min="5" max="5" width="22.85546875" style="87" customWidth="1"/>
    <col min="6" max="6" width="23.7109375" style="87" customWidth="1"/>
    <col min="7" max="7" width="14" style="88" customWidth="1"/>
    <col min="8" max="8" width="16.85546875" style="88" customWidth="1"/>
    <col min="9" max="9" width="15.42578125" style="53" customWidth="1"/>
    <col min="10" max="10" width="24.28515625" style="88" customWidth="1"/>
    <col min="11" max="11" width="12.7109375" style="87" hidden="1" customWidth="1"/>
    <col min="12" max="12" width="15.7109375" style="87" hidden="1" customWidth="1"/>
    <col min="13" max="13" width="13" style="87" customWidth="1"/>
    <col min="14" max="14" width="19.85546875" style="87" customWidth="1"/>
    <col min="15" max="15" width="14.85546875" style="87" customWidth="1"/>
    <col min="16" max="16" width="20.5703125" style="87" customWidth="1"/>
    <col min="17" max="17" width="15.140625" style="87" customWidth="1"/>
    <col min="18" max="18" width="19.85546875" style="87" customWidth="1"/>
    <col min="19" max="19" width="14.7109375" style="87" customWidth="1"/>
    <col min="20" max="20" width="14.42578125" style="87" customWidth="1"/>
    <col min="21" max="21" width="15.5703125" style="87" customWidth="1"/>
    <col min="22" max="25" width="20.28515625" style="87" customWidth="1"/>
    <col min="26" max="26" width="25.140625" style="78" customWidth="1"/>
    <col min="27" max="27" width="30.85546875" style="87" customWidth="1"/>
    <col min="28" max="28" width="13.5703125" style="78" customWidth="1"/>
    <col min="29" max="29" width="16.7109375" style="87" customWidth="1"/>
    <col min="30" max="30" width="15.7109375" style="78" customWidth="1"/>
    <col min="31" max="16384" width="8.85546875" style="78"/>
  </cols>
  <sheetData>
    <row r="1" spans="1:29" ht="15.75" customHeight="1" x14ac:dyDescent="0.25">
      <c r="A1" s="560" t="s">
        <v>0</v>
      </c>
      <c r="B1" s="600" t="s">
        <v>1</v>
      </c>
      <c r="C1" s="139"/>
      <c r="D1" s="602" t="s">
        <v>187</v>
      </c>
      <c r="E1" s="604" t="s">
        <v>219</v>
      </c>
      <c r="F1" s="604" t="s">
        <v>220</v>
      </c>
      <c r="G1" s="597" t="s">
        <v>221</v>
      </c>
      <c r="H1" s="590" t="s">
        <v>222</v>
      </c>
      <c r="I1" s="593" t="s">
        <v>205</v>
      </c>
      <c r="J1" s="594"/>
      <c r="K1" s="594"/>
      <c r="L1" s="594"/>
      <c r="M1" s="594"/>
      <c r="N1" s="594"/>
      <c r="O1" s="594"/>
      <c r="P1" s="594"/>
      <c r="Q1" s="594"/>
      <c r="R1" s="594"/>
      <c r="S1" s="594"/>
      <c r="T1" s="594"/>
      <c r="U1" s="594"/>
      <c r="V1" s="594"/>
      <c r="W1" s="594"/>
      <c r="X1" s="594"/>
      <c r="Y1" s="594"/>
      <c r="Z1" s="594"/>
      <c r="AA1" s="594"/>
      <c r="AB1" s="607" t="s">
        <v>223</v>
      </c>
      <c r="AC1" s="610" t="s">
        <v>224</v>
      </c>
    </row>
    <row r="2" spans="1:29" ht="29.25" customHeight="1" thickBot="1" x14ac:dyDescent="0.3">
      <c r="A2" s="561"/>
      <c r="B2" s="601"/>
      <c r="C2" s="140"/>
      <c r="D2" s="603"/>
      <c r="E2" s="605"/>
      <c r="F2" s="605"/>
      <c r="G2" s="598"/>
      <c r="H2" s="591"/>
      <c r="I2" s="595"/>
      <c r="J2" s="596"/>
      <c r="K2" s="596"/>
      <c r="L2" s="596"/>
      <c r="M2" s="596"/>
      <c r="N2" s="596"/>
      <c r="O2" s="596"/>
      <c r="P2" s="596"/>
      <c r="Q2" s="596"/>
      <c r="R2" s="596"/>
      <c r="S2" s="596"/>
      <c r="T2" s="596"/>
      <c r="U2" s="596"/>
      <c r="V2" s="596"/>
      <c r="W2" s="596"/>
      <c r="X2" s="596"/>
      <c r="Y2" s="596"/>
      <c r="Z2" s="596"/>
      <c r="AA2" s="596"/>
      <c r="AB2" s="608"/>
      <c r="AC2" s="611"/>
    </row>
    <row r="3" spans="1:29" s="68" customFormat="1" ht="81.75" customHeight="1" thickBot="1" x14ac:dyDescent="0.3">
      <c r="A3" s="561"/>
      <c r="B3" s="601"/>
      <c r="C3" s="140"/>
      <c r="D3" s="603"/>
      <c r="E3" s="606"/>
      <c r="F3" s="605"/>
      <c r="G3" s="599"/>
      <c r="H3" s="592"/>
      <c r="I3" s="102" t="s">
        <v>225</v>
      </c>
      <c r="J3" s="103" t="s">
        <v>226</v>
      </c>
      <c r="K3" s="104" t="s">
        <v>227</v>
      </c>
      <c r="L3" s="105" t="s">
        <v>228</v>
      </c>
      <c r="M3" s="106" t="s">
        <v>179</v>
      </c>
      <c r="N3" s="106" t="s">
        <v>180</v>
      </c>
      <c r="O3" s="107" t="s">
        <v>229</v>
      </c>
      <c r="P3" s="107" t="s">
        <v>230</v>
      </c>
      <c r="Q3" s="108" t="s">
        <v>231</v>
      </c>
      <c r="R3" s="109" t="s">
        <v>232</v>
      </c>
      <c r="S3" s="110" t="s">
        <v>233</v>
      </c>
      <c r="T3" s="111" t="s">
        <v>234</v>
      </c>
      <c r="U3" s="112" t="s">
        <v>235</v>
      </c>
      <c r="V3" s="112" t="s">
        <v>236</v>
      </c>
      <c r="W3" s="206" t="s">
        <v>375</v>
      </c>
      <c r="X3" s="206" t="s">
        <v>374</v>
      </c>
      <c r="Y3" s="206" t="s">
        <v>369</v>
      </c>
      <c r="Z3" s="113" t="s">
        <v>370</v>
      </c>
      <c r="AA3" s="114" t="s">
        <v>371</v>
      </c>
      <c r="AB3" s="609"/>
      <c r="AC3" s="612"/>
    </row>
    <row r="4" spans="1:29" s="68" customFormat="1" ht="29.25" customHeight="1" thickBot="1" x14ac:dyDescent="0.3">
      <c r="A4" s="561"/>
      <c r="B4" s="601"/>
      <c r="C4" s="140"/>
      <c r="D4" s="603"/>
      <c r="E4" s="560" t="s">
        <v>188</v>
      </c>
      <c r="F4" s="560" t="s">
        <v>188</v>
      </c>
      <c r="G4" s="560" t="s">
        <v>188</v>
      </c>
      <c r="H4" s="560" t="s">
        <v>188</v>
      </c>
      <c r="I4" s="560" t="s">
        <v>188</v>
      </c>
      <c r="J4" s="560" t="s">
        <v>188</v>
      </c>
      <c r="K4" s="560" t="s">
        <v>188</v>
      </c>
      <c r="L4" s="560" t="s">
        <v>188</v>
      </c>
      <c r="M4" s="560" t="s">
        <v>188</v>
      </c>
      <c r="N4" s="560" t="s">
        <v>188</v>
      </c>
      <c r="O4" s="560" t="s">
        <v>188</v>
      </c>
      <c r="P4" s="560" t="s">
        <v>188</v>
      </c>
      <c r="Q4" s="560" t="s">
        <v>188</v>
      </c>
      <c r="R4" s="560" t="s">
        <v>188</v>
      </c>
      <c r="S4" s="560" t="s">
        <v>188</v>
      </c>
      <c r="T4" s="560" t="s">
        <v>188</v>
      </c>
      <c r="U4" s="560" t="s">
        <v>188</v>
      </c>
      <c r="V4" s="560" t="s">
        <v>188</v>
      </c>
      <c r="W4" s="192" t="s">
        <v>188</v>
      </c>
      <c r="X4" s="222"/>
      <c r="Y4" s="192" t="s">
        <v>188</v>
      </c>
      <c r="Z4" s="560" t="s">
        <v>188</v>
      </c>
      <c r="AA4" s="560" t="s">
        <v>188</v>
      </c>
      <c r="AB4" s="560" t="s">
        <v>188</v>
      </c>
      <c r="AC4" s="560" t="s">
        <v>188</v>
      </c>
    </row>
    <row r="5" spans="1:29" s="68" customFormat="1" ht="15" hidden="1" customHeight="1" thickBot="1" x14ac:dyDescent="0.3">
      <c r="A5" s="561"/>
      <c r="B5" s="601"/>
      <c r="C5" s="141"/>
      <c r="D5" s="603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193"/>
      <c r="X5" s="223"/>
      <c r="Y5" s="193"/>
      <c r="Z5" s="561"/>
      <c r="AA5" s="561"/>
      <c r="AB5" s="561"/>
      <c r="AC5" s="561"/>
    </row>
    <row r="6" spans="1:29" s="117" customFormat="1" ht="35.25" customHeight="1" thickBot="1" x14ac:dyDescent="0.3">
      <c r="A6" s="116"/>
      <c r="B6" s="116"/>
      <c r="C6" s="155"/>
      <c r="D6" s="121"/>
      <c r="E6" s="115"/>
      <c r="F6" s="115"/>
      <c r="G6" s="115"/>
      <c r="H6" s="115"/>
      <c r="I6" s="115" t="s">
        <v>237</v>
      </c>
      <c r="J6" s="115"/>
      <c r="K6" s="115" t="s">
        <v>238</v>
      </c>
      <c r="L6" s="115"/>
      <c r="M6" s="115" t="s">
        <v>239</v>
      </c>
      <c r="N6" s="115"/>
      <c r="O6" s="115" t="s">
        <v>240</v>
      </c>
      <c r="P6" s="115"/>
      <c r="Q6" s="115" t="s">
        <v>241</v>
      </c>
      <c r="R6" s="115"/>
      <c r="S6" s="115" t="s">
        <v>242</v>
      </c>
      <c r="T6" s="115"/>
      <c r="U6" s="115" t="s">
        <v>243</v>
      </c>
      <c r="V6" s="115"/>
      <c r="W6" s="115"/>
      <c r="X6" s="115"/>
      <c r="Y6" s="115"/>
      <c r="Z6" s="115"/>
      <c r="AA6" s="115"/>
      <c r="AB6" s="115"/>
      <c r="AC6" s="116"/>
    </row>
    <row r="7" spans="1:29" x14ac:dyDescent="0.25">
      <c r="A7" s="130">
        <v>1</v>
      </c>
      <c r="B7" s="72" t="s">
        <v>65</v>
      </c>
      <c r="C7" s="72">
        <v>760049</v>
      </c>
      <c r="D7" s="137" t="s">
        <v>282</v>
      </c>
      <c r="E7" s="74">
        <f t="shared" ref="E7:E38" si="0">G7+I7+AB7</f>
        <v>15108</v>
      </c>
      <c r="F7" s="74">
        <f t="shared" ref="F7:F38" si="1">H7+J7+AC7</f>
        <v>62223294</v>
      </c>
      <c r="G7" s="74"/>
      <c r="H7" s="97"/>
      <c r="I7" s="74">
        <f t="shared" ref="I7:I38" si="2">K7+M7+O7+Q7+S7+U7+W7+Z7</f>
        <v>15108</v>
      </c>
      <c r="J7" s="74">
        <f t="shared" ref="J7:J38" si="3">L7+N7+P7+R7+T7+V7+Y7+AA7</f>
        <v>62223294</v>
      </c>
      <c r="K7" s="74"/>
      <c r="L7" s="74"/>
      <c r="M7" s="74">
        <v>0</v>
      </c>
      <c r="N7" s="74">
        <v>0</v>
      </c>
      <c r="O7" s="77">
        <v>0</v>
      </c>
      <c r="P7" s="98">
        <v>0</v>
      </c>
      <c r="Q7" s="98"/>
      <c r="R7" s="98"/>
      <c r="S7" s="98"/>
      <c r="T7" s="98"/>
      <c r="U7" s="98"/>
      <c r="V7" s="98"/>
      <c r="W7" s="98">
        <v>558</v>
      </c>
      <c r="X7" s="98">
        <v>6700</v>
      </c>
      <c r="Y7" s="98">
        <v>44328552</v>
      </c>
      <c r="Z7" s="77">
        <v>14550</v>
      </c>
      <c r="AA7" s="98">
        <v>17894742</v>
      </c>
      <c r="AB7" s="77">
        <v>0</v>
      </c>
      <c r="AC7" s="77">
        <v>0</v>
      </c>
    </row>
    <row r="8" spans="1:29" x14ac:dyDescent="0.25">
      <c r="A8" s="131">
        <v>2</v>
      </c>
      <c r="B8" s="80" t="s">
        <v>66</v>
      </c>
      <c r="C8" s="80">
        <v>760052</v>
      </c>
      <c r="D8" s="133" t="s">
        <v>283</v>
      </c>
      <c r="E8" s="74">
        <f t="shared" si="0"/>
        <v>16165</v>
      </c>
      <c r="F8" s="74">
        <f t="shared" si="1"/>
        <v>23916727</v>
      </c>
      <c r="G8" s="74"/>
      <c r="H8" s="97"/>
      <c r="I8" s="74">
        <f t="shared" si="2"/>
        <v>16165</v>
      </c>
      <c r="J8" s="74">
        <f t="shared" si="3"/>
        <v>23916727</v>
      </c>
      <c r="K8" s="74"/>
      <c r="L8" s="74"/>
      <c r="M8" s="74">
        <v>0</v>
      </c>
      <c r="N8" s="74">
        <v>0</v>
      </c>
      <c r="O8" s="99">
        <v>4500</v>
      </c>
      <c r="P8" s="100">
        <v>10120950</v>
      </c>
      <c r="Q8" s="100"/>
      <c r="R8" s="100"/>
      <c r="S8" s="100"/>
      <c r="T8" s="100"/>
      <c r="U8" s="100"/>
      <c r="V8" s="100"/>
      <c r="W8" s="100">
        <v>0</v>
      </c>
      <c r="X8" s="100"/>
      <c r="Y8" s="100">
        <v>0</v>
      </c>
      <c r="Z8" s="99">
        <v>11665</v>
      </c>
      <c r="AA8" s="100">
        <v>13795777</v>
      </c>
      <c r="AB8" s="99">
        <v>0</v>
      </c>
      <c r="AC8" s="99">
        <v>0</v>
      </c>
    </row>
    <row r="9" spans="1:29" ht="31.5" x14ac:dyDescent="0.25">
      <c r="A9" s="80">
        <v>3</v>
      </c>
      <c r="B9" s="80" t="s">
        <v>67</v>
      </c>
      <c r="C9" s="80">
        <v>760100</v>
      </c>
      <c r="D9" s="133" t="s">
        <v>284</v>
      </c>
      <c r="E9" s="74">
        <f t="shared" si="0"/>
        <v>17001</v>
      </c>
      <c r="F9" s="74">
        <f t="shared" si="1"/>
        <v>20452587</v>
      </c>
      <c r="G9" s="74"/>
      <c r="H9" s="97"/>
      <c r="I9" s="74">
        <f t="shared" si="2"/>
        <v>17001</v>
      </c>
      <c r="J9" s="74">
        <f t="shared" si="3"/>
        <v>20452587</v>
      </c>
      <c r="K9" s="74"/>
      <c r="L9" s="74"/>
      <c r="M9" s="74">
        <v>0</v>
      </c>
      <c r="N9" s="74">
        <v>0</v>
      </c>
      <c r="O9" s="99">
        <v>0</v>
      </c>
      <c r="P9" s="100">
        <v>0</v>
      </c>
      <c r="Q9" s="100"/>
      <c r="R9" s="100"/>
      <c r="S9" s="100"/>
      <c r="T9" s="100"/>
      <c r="U9" s="100"/>
      <c r="V9" s="100"/>
      <c r="W9" s="100">
        <v>0</v>
      </c>
      <c r="X9" s="100"/>
      <c r="Y9" s="100">
        <v>0</v>
      </c>
      <c r="Z9" s="99">
        <v>17001</v>
      </c>
      <c r="AA9" s="100">
        <v>20452587</v>
      </c>
      <c r="AB9" s="99">
        <v>0</v>
      </c>
      <c r="AC9" s="99">
        <v>0</v>
      </c>
    </row>
    <row r="10" spans="1:29" x14ac:dyDescent="0.25">
      <c r="A10" s="131">
        <v>4</v>
      </c>
      <c r="B10" s="80" t="s">
        <v>68</v>
      </c>
      <c r="C10" s="80">
        <v>760106</v>
      </c>
      <c r="D10" s="133" t="s">
        <v>285</v>
      </c>
      <c r="E10" s="74">
        <f t="shared" si="0"/>
        <v>11775</v>
      </c>
      <c r="F10" s="74">
        <f t="shared" si="1"/>
        <v>20981753</v>
      </c>
      <c r="G10" s="74"/>
      <c r="H10" s="97"/>
      <c r="I10" s="74">
        <f t="shared" si="2"/>
        <v>11775</v>
      </c>
      <c r="J10" s="74">
        <f t="shared" si="3"/>
        <v>20981753</v>
      </c>
      <c r="K10" s="74"/>
      <c r="L10" s="74"/>
      <c r="M10" s="74">
        <v>0</v>
      </c>
      <c r="N10" s="74">
        <v>0</v>
      </c>
      <c r="O10" s="99">
        <v>0</v>
      </c>
      <c r="P10" s="100">
        <v>0</v>
      </c>
      <c r="Q10" s="100"/>
      <c r="R10" s="100"/>
      <c r="S10" s="100"/>
      <c r="T10" s="100"/>
      <c r="U10" s="100">
        <v>2300</v>
      </c>
      <c r="V10" s="100">
        <v>7544460</v>
      </c>
      <c r="W10" s="100">
        <v>0</v>
      </c>
      <c r="X10" s="100"/>
      <c r="Y10" s="100">
        <v>0</v>
      </c>
      <c r="Z10" s="99">
        <v>9475</v>
      </c>
      <c r="AA10" s="100">
        <v>13437293</v>
      </c>
      <c r="AB10" s="99">
        <v>0</v>
      </c>
      <c r="AC10" s="99">
        <v>0</v>
      </c>
    </row>
    <row r="11" spans="1:29" x14ac:dyDescent="0.25">
      <c r="A11" s="131">
        <v>5</v>
      </c>
      <c r="B11" s="80" t="s">
        <v>69</v>
      </c>
      <c r="C11" s="80">
        <v>760055</v>
      </c>
      <c r="D11" s="133" t="s">
        <v>286</v>
      </c>
      <c r="E11" s="74">
        <f t="shared" si="0"/>
        <v>14500</v>
      </c>
      <c r="F11" s="74">
        <f t="shared" si="1"/>
        <v>14834052</v>
      </c>
      <c r="G11" s="74"/>
      <c r="H11" s="97"/>
      <c r="I11" s="74">
        <f t="shared" si="2"/>
        <v>14500</v>
      </c>
      <c r="J11" s="74">
        <f t="shared" si="3"/>
        <v>14834052</v>
      </c>
      <c r="K11" s="74"/>
      <c r="L11" s="74"/>
      <c r="M11" s="74">
        <v>0</v>
      </c>
      <c r="N11" s="74">
        <v>0</v>
      </c>
      <c r="O11" s="99">
        <v>0</v>
      </c>
      <c r="P11" s="100">
        <v>0</v>
      </c>
      <c r="Q11" s="100"/>
      <c r="R11" s="100"/>
      <c r="S11" s="100">
        <v>1500</v>
      </c>
      <c r="T11" s="100">
        <v>1937250</v>
      </c>
      <c r="U11" s="100"/>
      <c r="V11" s="100"/>
      <c r="W11" s="100">
        <v>0</v>
      </c>
      <c r="X11" s="100"/>
      <c r="Y11" s="100">
        <v>0</v>
      </c>
      <c r="Z11" s="99">
        <v>13000</v>
      </c>
      <c r="AA11" s="100">
        <v>12896802</v>
      </c>
      <c r="AB11" s="99">
        <v>0</v>
      </c>
      <c r="AC11" s="99">
        <v>0</v>
      </c>
    </row>
    <row r="12" spans="1:29" ht="31.5" x14ac:dyDescent="0.25">
      <c r="A12" s="80">
        <v>6</v>
      </c>
      <c r="B12" s="80" t="s">
        <v>70</v>
      </c>
      <c r="C12" s="80">
        <v>760051</v>
      </c>
      <c r="D12" s="133" t="s">
        <v>287</v>
      </c>
      <c r="E12" s="74">
        <f t="shared" si="0"/>
        <v>15000</v>
      </c>
      <c r="F12" s="74">
        <f t="shared" si="1"/>
        <v>13508100</v>
      </c>
      <c r="G12" s="74"/>
      <c r="H12" s="97"/>
      <c r="I12" s="74">
        <f t="shared" si="2"/>
        <v>15000</v>
      </c>
      <c r="J12" s="74">
        <f t="shared" si="3"/>
        <v>13508100</v>
      </c>
      <c r="K12" s="74"/>
      <c r="L12" s="74"/>
      <c r="M12" s="74">
        <v>0</v>
      </c>
      <c r="N12" s="74">
        <v>0</v>
      </c>
      <c r="O12" s="99">
        <v>0</v>
      </c>
      <c r="P12" s="100">
        <v>0</v>
      </c>
      <c r="Q12" s="100"/>
      <c r="R12" s="100"/>
      <c r="S12" s="100"/>
      <c r="T12" s="100"/>
      <c r="U12" s="100"/>
      <c r="V12" s="100"/>
      <c r="W12" s="100">
        <v>0</v>
      </c>
      <c r="X12" s="100"/>
      <c r="Y12" s="100">
        <v>0</v>
      </c>
      <c r="Z12" s="99">
        <v>15000</v>
      </c>
      <c r="AA12" s="100">
        <v>13508100</v>
      </c>
      <c r="AB12" s="99">
        <v>0</v>
      </c>
      <c r="AC12" s="99">
        <v>0</v>
      </c>
    </row>
    <row r="13" spans="1:29" ht="31.5" x14ac:dyDescent="0.25">
      <c r="A13" s="131">
        <v>7</v>
      </c>
      <c r="B13" s="80" t="s">
        <v>71</v>
      </c>
      <c r="C13" s="80">
        <v>760027</v>
      </c>
      <c r="D13" s="133" t="s">
        <v>288</v>
      </c>
      <c r="E13" s="74">
        <f t="shared" si="0"/>
        <v>8200</v>
      </c>
      <c r="F13" s="74">
        <f t="shared" si="1"/>
        <v>9620835</v>
      </c>
      <c r="G13" s="74"/>
      <c r="H13" s="97"/>
      <c r="I13" s="74">
        <f t="shared" si="2"/>
        <v>8200</v>
      </c>
      <c r="J13" s="74">
        <f t="shared" si="3"/>
        <v>9620835</v>
      </c>
      <c r="K13" s="74"/>
      <c r="L13" s="74"/>
      <c r="M13" s="74">
        <v>0</v>
      </c>
      <c r="N13" s="74">
        <v>0</v>
      </c>
      <c r="O13" s="99">
        <v>0</v>
      </c>
      <c r="P13" s="100">
        <v>0</v>
      </c>
      <c r="Q13" s="100"/>
      <c r="R13" s="100"/>
      <c r="S13" s="100">
        <v>2520</v>
      </c>
      <c r="T13" s="100">
        <v>3254580</v>
      </c>
      <c r="U13" s="100"/>
      <c r="V13" s="100"/>
      <c r="W13" s="100">
        <v>0</v>
      </c>
      <c r="X13" s="100"/>
      <c r="Y13" s="100">
        <v>0</v>
      </c>
      <c r="Z13" s="99">
        <v>5680</v>
      </c>
      <c r="AA13" s="100">
        <v>6366255</v>
      </c>
      <c r="AB13" s="99">
        <v>0</v>
      </c>
      <c r="AC13" s="99">
        <v>0</v>
      </c>
    </row>
    <row r="14" spans="1:29" x14ac:dyDescent="0.25">
      <c r="A14" s="130">
        <v>8</v>
      </c>
      <c r="B14" s="80" t="s">
        <v>72</v>
      </c>
      <c r="C14" s="80">
        <v>760187</v>
      </c>
      <c r="D14" s="133" t="s">
        <v>73</v>
      </c>
      <c r="E14" s="74">
        <f t="shared" si="0"/>
        <v>700</v>
      </c>
      <c r="F14" s="74">
        <f t="shared" si="1"/>
        <v>743232</v>
      </c>
      <c r="G14" s="74"/>
      <c r="H14" s="97"/>
      <c r="I14" s="74">
        <f t="shared" si="2"/>
        <v>700</v>
      </c>
      <c r="J14" s="74">
        <f t="shared" si="3"/>
        <v>743232</v>
      </c>
      <c r="K14" s="74"/>
      <c r="L14" s="74"/>
      <c r="M14" s="74">
        <v>0</v>
      </c>
      <c r="N14" s="74">
        <v>0</v>
      </c>
      <c r="O14" s="99">
        <v>0</v>
      </c>
      <c r="P14" s="100">
        <v>0</v>
      </c>
      <c r="Q14" s="100"/>
      <c r="R14" s="100"/>
      <c r="S14" s="100"/>
      <c r="T14" s="100"/>
      <c r="U14" s="100"/>
      <c r="V14" s="100"/>
      <c r="W14" s="100">
        <v>0</v>
      </c>
      <c r="X14" s="100"/>
      <c r="Y14" s="100">
        <v>0</v>
      </c>
      <c r="Z14" s="99">
        <v>700</v>
      </c>
      <c r="AA14" s="100">
        <v>743232</v>
      </c>
      <c r="AB14" s="99">
        <v>0</v>
      </c>
      <c r="AC14" s="99">
        <v>0</v>
      </c>
    </row>
    <row r="15" spans="1:29" s="182" customFormat="1" ht="31.5" x14ac:dyDescent="0.25">
      <c r="A15" s="175">
        <v>9</v>
      </c>
      <c r="B15" s="176" t="s">
        <v>74</v>
      </c>
      <c r="C15" s="176">
        <v>760226</v>
      </c>
      <c r="D15" s="177" t="s">
        <v>289</v>
      </c>
      <c r="E15" s="178">
        <f t="shared" si="0"/>
        <v>124635</v>
      </c>
      <c r="F15" s="178">
        <f t="shared" si="1"/>
        <v>124096166</v>
      </c>
      <c r="G15" s="178">
        <v>122340</v>
      </c>
      <c r="H15" s="179">
        <v>121415606</v>
      </c>
      <c r="I15" s="178">
        <f t="shared" si="2"/>
        <v>2295</v>
      </c>
      <c r="J15" s="178">
        <f t="shared" si="3"/>
        <v>2680560</v>
      </c>
      <c r="K15" s="178"/>
      <c r="L15" s="178"/>
      <c r="M15" s="178">
        <f>0+2295</f>
        <v>2295</v>
      </c>
      <c r="N15" s="178">
        <f>0+2680560</f>
        <v>2680560</v>
      </c>
      <c r="O15" s="180">
        <v>0</v>
      </c>
      <c r="P15" s="181">
        <v>0</v>
      </c>
      <c r="Q15" s="181"/>
      <c r="R15" s="181"/>
      <c r="S15" s="181"/>
      <c r="T15" s="181"/>
      <c r="U15" s="181"/>
      <c r="V15" s="181"/>
      <c r="W15" s="181">
        <v>0</v>
      </c>
      <c r="X15" s="181"/>
      <c r="Y15" s="181">
        <v>0</v>
      </c>
      <c r="Z15" s="180"/>
      <c r="AA15" s="181"/>
      <c r="AB15" s="180">
        <v>0</v>
      </c>
      <c r="AC15" s="180">
        <v>0</v>
      </c>
    </row>
    <row r="16" spans="1:29" s="182" customFormat="1" x14ac:dyDescent="0.25">
      <c r="A16" s="176">
        <v>10</v>
      </c>
      <c r="B16" s="176" t="s">
        <v>75</v>
      </c>
      <c r="C16" s="176">
        <v>760216</v>
      </c>
      <c r="D16" s="177" t="s">
        <v>76</v>
      </c>
      <c r="E16" s="178">
        <f t="shared" si="0"/>
        <v>224922</v>
      </c>
      <c r="F16" s="178">
        <f t="shared" si="1"/>
        <v>226035851</v>
      </c>
      <c r="G16" s="178">
        <v>223722</v>
      </c>
      <c r="H16" s="179">
        <v>223990871</v>
      </c>
      <c r="I16" s="178">
        <f t="shared" si="2"/>
        <v>1200</v>
      </c>
      <c r="J16" s="178">
        <f t="shared" si="3"/>
        <v>2044980</v>
      </c>
      <c r="K16" s="178"/>
      <c r="L16" s="178"/>
      <c r="M16" s="178">
        <v>0</v>
      </c>
      <c r="N16" s="178">
        <v>0</v>
      </c>
      <c r="O16" s="180">
        <v>0</v>
      </c>
      <c r="P16" s="181">
        <v>0</v>
      </c>
      <c r="Q16" s="181">
        <v>1200</v>
      </c>
      <c r="R16" s="181">
        <v>2044980</v>
      </c>
      <c r="S16" s="181"/>
      <c r="T16" s="181"/>
      <c r="U16" s="181"/>
      <c r="V16" s="181"/>
      <c r="W16" s="181">
        <v>0</v>
      </c>
      <c r="X16" s="181"/>
      <c r="Y16" s="181">
        <v>0</v>
      </c>
      <c r="Z16" s="180"/>
      <c r="AA16" s="181"/>
      <c r="AB16" s="180">
        <v>0</v>
      </c>
      <c r="AC16" s="180">
        <v>0</v>
      </c>
    </row>
    <row r="17" spans="1:29" s="182" customFormat="1" x14ac:dyDescent="0.25">
      <c r="A17" s="175">
        <v>11</v>
      </c>
      <c r="B17" s="176" t="s">
        <v>77</v>
      </c>
      <c r="C17" s="176">
        <v>760225</v>
      </c>
      <c r="D17" s="177" t="s">
        <v>290</v>
      </c>
      <c r="E17" s="178">
        <f t="shared" si="0"/>
        <v>223325</v>
      </c>
      <c r="F17" s="178">
        <f t="shared" si="1"/>
        <v>247032207</v>
      </c>
      <c r="G17" s="178">
        <v>223325</v>
      </c>
      <c r="H17" s="179">
        <v>247032207</v>
      </c>
      <c r="I17" s="178">
        <f t="shared" si="2"/>
        <v>0</v>
      </c>
      <c r="J17" s="178">
        <f t="shared" si="3"/>
        <v>0</v>
      </c>
      <c r="K17" s="178"/>
      <c r="L17" s="178"/>
      <c r="M17" s="178">
        <v>0</v>
      </c>
      <c r="N17" s="178">
        <v>0</v>
      </c>
      <c r="O17" s="180">
        <v>0</v>
      </c>
      <c r="P17" s="181">
        <v>0</v>
      </c>
      <c r="Q17" s="181"/>
      <c r="R17" s="181"/>
      <c r="S17" s="181"/>
      <c r="T17" s="181"/>
      <c r="U17" s="181"/>
      <c r="V17" s="181"/>
      <c r="W17" s="181">
        <v>0</v>
      </c>
      <c r="X17" s="181"/>
      <c r="Y17" s="181">
        <v>0</v>
      </c>
      <c r="Z17" s="180"/>
      <c r="AA17" s="181"/>
      <c r="AB17" s="180">
        <v>0</v>
      </c>
      <c r="AC17" s="180">
        <v>0</v>
      </c>
    </row>
    <row r="18" spans="1:29" s="182" customFormat="1" x14ac:dyDescent="0.25">
      <c r="A18" s="175">
        <v>12</v>
      </c>
      <c r="B18" s="176" t="s">
        <v>78</v>
      </c>
      <c r="C18" s="176">
        <v>760217</v>
      </c>
      <c r="D18" s="177" t="s">
        <v>291</v>
      </c>
      <c r="E18" s="178">
        <f t="shared" si="0"/>
        <v>108286</v>
      </c>
      <c r="F18" s="178">
        <f t="shared" si="1"/>
        <v>156534740</v>
      </c>
      <c r="G18" s="178">
        <v>108286</v>
      </c>
      <c r="H18" s="179">
        <v>156534740</v>
      </c>
      <c r="I18" s="178">
        <f t="shared" si="2"/>
        <v>0</v>
      </c>
      <c r="J18" s="178">
        <f t="shared" si="3"/>
        <v>0</v>
      </c>
      <c r="K18" s="178"/>
      <c r="L18" s="178"/>
      <c r="M18" s="178">
        <v>0</v>
      </c>
      <c r="N18" s="178">
        <v>0</v>
      </c>
      <c r="O18" s="180">
        <v>0</v>
      </c>
      <c r="P18" s="181">
        <v>0</v>
      </c>
      <c r="Q18" s="181"/>
      <c r="R18" s="181"/>
      <c r="S18" s="181"/>
      <c r="T18" s="181"/>
      <c r="U18" s="181"/>
      <c r="V18" s="181"/>
      <c r="W18" s="181">
        <v>0</v>
      </c>
      <c r="X18" s="181"/>
      <c r="Y18" s="181">
        <v>0</v>
      </c>
      <c r="Z18" s="180"/>
      <c r="AA18" s="181"/>
      <c r="AB18" s="180">
        <v>0</v>
      </c>
      <c r="AC18" s="180">
        <v>0</v>
      </c>
    </row>
    <row r="19" spans="1:29" s="182" customFormat="1" x14ac:dyDescent="0.25">
      <c r="A19" s="176">
        <v>13</v>
      </c>
      <c r="B19" s="176" t="s">
        <v>79</v>
      </c>
      <c r="C19" s="176">
        <v>760137</v>
      </c>
      <c r="D19" s="177" t="s">
        <v>292</v>
      </c>
      <c r="E19" s="178">
        <f t="shared" si="0"/>
        <v>224936</v>
      </c>
      <c r="F19" s="178">
        <f t="shared" si="1"/>
        <v>212836422</v>
      </c>
      <c r="G19" s="178">
        <v>221186</v>
      </c>
      <c r="H19" s="179">
        <v>208456422</v>
      </c>
      <c r="I19" s="178">
        <f t="shared" si="2"/>
        <v>3750</v>
      </c>
      <c r="J19" s="178">
        <f t="shared" si="3"/>
        <v>4380000</v>
      </c>
      <c r="K19" s="178"/>
      <c r="L19" s="178"/>
      <c r="M19" s="178">
        <v>3750</v>
      </c>
      <c r="N19" s="178">
        <v>4380000</v>
      </c>
      <c r="O19" s="180">
        <v>0</v>
      </c>
      <c r="P19" s="181">
        <v>0</v>
      </c>
      <c r="Q19" s="181"/>
      <c r="R19" s="181"/>
      <c r="S19" s="181"/>
      <c r="T19" s="181"/>
      <c r="U19" s="181"/>
      <c r="V19" s="181"/>
      <c r="W19" s="181">
        <v>0</v>
      </c>
      <c r="X19" s="181"/>
      <c r="Y19" s="181">
        <v>0</v>
      </c>
      <c r="Z19" s="180"/>
      <c r="AA19" s="181"/>
      <c r="AB19" s="180">
        <v>0</v>
      </c>
      <c r="AC19" s="180">
        <v>0</v>
      </c>
    </row>
    <row r="20" spans="1:29" s="182" customFormat="1" x14ac:dyDescent="0.25">
      <c r="A20" s="175">
        <v>14</v>
      </c>
      <c r="B20" s="176" t="s">
        <v>80</v>
      </c>
      <c r="C20" s="176">
        <v>760036</v>
      </c>
      <c r="D20" s="177" t="s">
        <v>81</v>
      </c>
      <c r="E20" s="178">
        <f t="shared" si="0"/>
        <v>65240</v>
      </c>
      <c r="F20" s="178">
        <f t="shared" si="1"/>
        <v>83721906</v>
      </c>
      <c r="G20" s="178">
        <v>65240</v>
      </c>
      <c r="H20" s="179">
        <v>83721906</v>
      </c>
      <c r="I20" s="178">
        <f t="shared" si="2"/>
        <v>0</v>
      </c>
      <c r="J20" s="178">
        <f t="shared" si="3"/>
        <v>0</v>
      </c>
      <c r="K20" s="178"/>
      <c r="L20" s="178"/>
      <c r="M20" s="178">
        <v>0</v>
      </c>
      <c r="N20" s="178">
        <v>0</v>
      </c>
      <c r="O20" s="180">
        <v>0</v>
      </c>
      <c r="P20" s="181">
        <v>0</v>
      </c>
      <c r="Q20" s="181"/>
      <c r="R20" s="181"/>
      <c r="S20" s="181"/>
      <c r="T20" s="181"/>
      <c r="U20" s="181"/>
      <c r="V20" s="181"/>
      <c r="W20" s="181">
        <v>0</v>
      </c>
      <c r="X20" s="181"/>
      <c r="Y20" s="181">
        <v>0</v>
      </c>
      <c r="Z20" s="180"/>
      <c r="AA20" s="181"/>
      <c r="AB20" s="180">
        <v>0</v>
      </c>
      <c r="AC20" s="180">
        <v>0</v>
      </c>
    </row>
    <row r="21" spans="1:29" s="182" customFormat="1" x14ac:dyDescent="0.25">
      <c r="A21" s="183">
        <v>15</v>
      </c>
      <c r="B21" s="176" t="s">
        <v>82</v>
      </c>
      <c r="C21" s="176">
        <v>760039</v>
      </c>
      <c r="D21" s="177" t="s">
        <v>293</v>
      </c>
      <c r="E21" s="178">
        <f t="shared" si="0"/>
        <v>45723</v>
      </c>
      <c r="F21" s="178">
        <f t="shared" si="1"/>
        <v>60580680</v>
      </c>
      <c r="G21" s="178">
        <v>45723</v>
      </c>
      <c r="H21" s="179">
        <v>60580680</v>
      </c>
      <c r="I21" s="178">
        <f t="shared" si="2"/>
        <v>0</v>
      </c>
      <c r="J21" s="178">
        <f t="shared" si="3"/>
        <v>0</v>
      </c>
      <c r="K21" s="178"/>
      <c r="L21" s="178"/>
      <c r="M21" s="178">
        <v>0</v>
      </c>
      <c r="N21" s="178">
        <v>0</v>
      </c>
      <c r="O21" s="180">
        <v>0</v>
      </c>
      <c r="P21" s="181">
        <v>0</v>
      </c>
      <c r="Q21" s="181"/>
      <c r="R21" s="181"/>
      <c r="S21" s="181"/>
      <c r="T21" s="181"/>
      <c r="U21" s="181"/>
      <c r="V21" s="181"/>
      <c r="W21" s="181">
        <v>0</v>
      </c>
      <c r="X21" s="181"/>
      <c r="Y21" s="181">
        <v>0</v>
      </c>
      <c r="Z21" s="180"/>
      <c r="AA21" s="181"/>
      <c r="AB21" s="180">
        <v>0</v>
      </c>
      <c r="AC21" s="180">
        <v>0</v>
      </c>
    </row>
    <row r="22" spans="1:29" x14ac:dyDescent="0.25">
      <c r="A22" s="131">
        <v>16</v>
      </c>
      <c r="B22" s="80" t="s">
        <v>83</v>
      </c>
      <c r="C22" s="80">
        <v>760218</v>
      </c>
      <c r="D22" s="133" t="s">
        <v>84</v>
      </c>
      <c r="E22" s="74">
        <f t="shared" si="0"/>
        <v>35000</v>
      </c>
      <c r="F22" s="74">
        <f t="shared" si="1"/>
        <v>52192745</v>
      </c>
      <c r="G22" s="74"/>
      <c r="H22" s="97"/>
      <c r="I22" s="74">
        <f t="shared" si="2"/>
        <v>35000</v>
      </c>
      <c r="J22" s="74">
        <f t="shared" si="3"/>
        <v>52192745</v>
      </c>
      <c r="K22" s="74"/>
      <c r="L22" s="74"/>
      <c r="M22" s="74">
        <v>0</v>
      </c>
      <c r="N22" s="74">
        <v>0</v>
      </c>
      <c r="O22" s="99">
        <v>0</v>
      </c>
      <c r="P22" s="100">
        <v>0</v>
      </c>
      <c r="Q22" s="100"/>
      <c r="R22" s="100"/>
      <c r="S22" s="100"/>
      <c r="T22" s="100"/>
      <c r="U22" s="100"/>
      <c r="V22" s="100"/>
      <c r="W22" s="100">
        <v>0</v>
      </c>
      <c r="X22" s="100"/>
      <c r="Y22" s="100">
        <v>0</v>
      </c>
      <c r="Z22" s="99">
        <v>35000</v>
      </c>
      <c r="AA22" s="100">
        <v>52192745</v>
      </c>
      <c r="AB22" s="99">
        <v>0</v>
      </c>
      <c r="AC22" s="99">
        <v>0</v>
      </c>
    </row>
    <row r="23" spans="1:29" s="182" customFormat="1" ht="31.5" x14ac:dyDescent="0.25">
      <c r="A23" s="176">
        <v>17</v>
      </c>
      <c r="B23" s="176" t="s">
        <v>85</v>
      </c>
      <c r="C23" s="176">
        <v>760065</v>
      </c>
      <c r="D23" s="177" t="s">
        <v>294</v>
      </c>
      <c r="E23" s="178">
        <f t="shared" si="0"/>
        <v>51200</v>
      </c>
      <c r="F23" s="178">
        <f t="shared" si="1"/>
        <v>45858409</v>
      </c>
      <c r="G23" s="178">
        <v>51200</v>
      </c>
      <c r="H23" s="179">
        <v>45858409</v>
      </c>
      <c r="I23" s="178">
        <f t="shared" si="2"/>
        <v>0</v>
      </c>
      <c r="J23" s="178">
        <f t="shared" si="3"/>
        <v>0</v>
      </c>
      <c r="K23" s="178"/>
      <c r="L23" s="178"/>
      <c r="M23" s="178">
        <v>0</v>
      </c>
      <c r="N23" s="178">
        <v>0</v>
      </c>
      <c r="O23" s="180">
        <v>0</v>
      </c>
      <c r="P23" s="181">
        <v>0</v>
      </c>
      <c r="Q23" s="181"/>
      <c r="R23" s="181"/>
      <c r="S23" s="181"/>
      <c r="T23" s="181"/>
      <c r="U23" s="181"/>
      <c r="V23" s="181"/>
      <c r="W23" s="181">
        <v>0</v>
      </c>
      <c r="X23" s="181"/>
      <c r="Y23" s="181">
        <v>0</v>
      </c>
      <c r="Z23" s="180"/>
      <c r="AA23" s="181"/>
      <c r="AB23" s="180">
        <v>0</v>
      </c>
      <c r="AC23" s="180">
        <v>0</v>
      </c>
    </row>
    <row r="24" spans="1:29" ht="31.5" x14ac:dyDescent="0.25">
      <c r="A24" s="131">
        <v>18</v>
      </c>
      <c r="B24" s="80" t="s">
        <v>86</v>
      </c>
      <c r="C24" s="80">
        <v>760066</v>
      </c>
      <c r="D24" s="133" t="s">
        <v>295</v>
      </c>
      <c r="E24" s="74">
        <f t="shared" si="0"/>
        <v>30410</v>
      </c>
      <c r="F24" s="74">
        <f t="shared" si="1"/>
        <v>45377802</v>
      </c>
      <c r="G24" s="74"/>
      <c r="H24" s="97"/>
      <c r="I24" s="74">
        <f t="shared" si="2"/>
        <v>30410</v>
      </c>
      <c r="J24" s="74">
        <f t="shared" si="3"/>
        <v>45377802</v>
      </c>
      <c r="K24" s="74"/>
      <c r="L24" s="74"/>
      <c r="M24" s="74">
        <v>0</v>
      </c>
      <c r="N24" s="74">
        <v>0</v>
      </c>
      <c r="O24" s="99">
        <v>0</v>
      </c>
      <c r="P24" s="100">
        <v>0</v>
      </c>
      <c r="Q24" s="100"/>
      <c r="R24" s="100"/>
      <c r="S24" s="100"/>
      <c r="T24" s="100"/>
      <c r="U24" s="100"/>
      <c r="V24" s="100"/>
      <c r="W24" s="100">
        <v>0</v>
      </c>
      <c r="X24" s="100"/>
      <c r="Y24" s="100">
        <v>0</v>
      </c>
      <c r="Z24" s="99">
        <v>30410</v>
      </c>
      <c r="AA24" s="100">
        <v>45377802</v>
      </c>
      <c r="AB24" s="99">
        <v>0</v>
      </c>
      <c r="AC24" s="99">
        <v>0</v>
      </c>
    </row>
    <row r="25" spans="1:29" s="182" customFormat="1" ht="31.5" x14ac:dyDescent="0.25">
      <c r="A25" s="175">
        <v>19</v>
      </c>
      <c r="B25" s="176" t="s">
        <v>87</v>
      </c>
      <c r="C25" s="176">
        <v>760007</v>
      </c>
      <c r="D25" s="177" t="s">
        <v>296</v>
      </c>
      <c r="E25" s="178">
        <f t="shared" si="0"/>
        <v>2667</v>
      </c>
      <c r="F25" s="178">
        <f t="shared" si="1"/>
        <v>2563964</v>
      </c>
      <c r="G25" s="178">
        <v>2667</v>
      </c>
      <c r="H25" s="179">
        <v>2563964</v>
      </c>
      <c r="I25" s="178">
        <f t="shared" si="2"/>
        <v>0</v>
      </c>
      <c r="J25" s="178">
        <f t="shared" si="3"/>
        <v>0</v>
      </c>
      <c r="K25" s="178"/>
      <c r="L25" s="178"/>
      <c r="M25" s="178">
        <v>0</v>
      </c>
      <c r="N25" s="178">
        <v>0</v>
      </c>
      <c r="O25" s="180">
        <v>0</v>
      </c>
      <c r="P25" s="181">
        <v>0</v>
      </c>
      <c r="Q25" s="181"/>
      <c r="R25" s="181"/>
      <c r="S25" s="181"/>
      <c r="T25" s="181"/>
      <c r="U25" s="181"/>
      <c r="V25" s="181"/>
      <c r="W25" s="181">
        <v>0</v>
      </c>
      <c r="X25" s="181"/>
      <c r="Y25" s="181">
        <v>0</v>
      </c>
      <c r="Z25" s="180"/>
      <c r="AA25" s="181"/>
      <c r="AB25" s="180">
        <v>0</v>
      </c>
      <c r="AC25" s="180">
        <v>0</v>
      </c>
    </row>
    <row r="26" spans="1:29" s="182" customFormat="1" ht="31.5" x14ac:dyDescent="0.25">
      <c r="A26" s="176">
        <v>20</v>
      </c>
      <c r="B26" s="176" t="s">
        <v>88</v>
      </c>
      <c r="C26" s="176">
        <v>760069</v>
      </c>
      <c r="D26" s="177" t="s">
        <v>297</v>
      </c>
      <c r="E26" s="178">
        <f t="shared" si="0"/>
        <v>3950</v>
      </c>
      <c r="F26" s="178">
        <f t="shared" si="1"/>
        <v>4271557</v>
      </c>
      <c r="G26" s="178">
        <v>3950</v>
      </c>
      <c r="H26" s="179">
        <v>4271557</v>
      </c>
      <c r="I26" s="178">
        <f t="shared" si="2"/>
        <v>0</v>
      </c>
      <c r="J26" s="178">
        <f t="shared" si="3"/>
        <v>0</v>
      </c>
      <c r="K26" s="178"/>
      <c r="L26" s="178"/>
      <c r="M26" s="178">
        <v>0</v>
      </c>
      <c r="N26" s="178">
        <v>0</v>
      </c>
      <c r="O26" s="180">
        <v>0</v>
      </c>
      <c r="P26" s="181">
        <v>0</v>
      </c>
      <c r="Q26" s="181"/>
      <c r="R26" s="181"/>
      <c r="S26" s="181"/>
      <c r="T26" s="181"/>
      <c r="U26" s="181"/>
      <c r="V26" s="181"/>
      <c r="W26" s="181">
        <v>0</v>
      </c>
      <c r="X26" s="181"/>
      <c r="Y26" s="181">
        <v>0</v>
      </c>
      <c r="Z26" s="180"/>
      <c r="AA26" s="181"/>
      <c r="AB26" s="180">
        <v>0</v>
      </c>
      <c r="AC26" s="180">
        <v>0</v>
      </c>
    </row>
    <row r="27" spans="1:29" s="182" customFormat="1" x14ac:dyDescent="0.25">
      <c r="A27" s="175">
        <v>21</v>
      </c>
      <c r="B27" s="176" t="s">
        <v>89</v>
      </c>
      <c r="C27" s="176">
        <v>760227</v>
      </c>
      <c r="D27" s="177" t="s">
        <v>298</v>
      </c>
      <c r="E27" s="178">
        <f t="shared" si="0"/>
        <v>141000</v>
      </c>
      <c r="F27" s="178">
        <f t="shared" si="1"/>
        <v>177513854</v>
      </c>
      <c r="G27" s="178">
        <v>133360</v>
      </c>
      <c r="H27" s="179">
        <v>137679798</v>
      </c>
      <c r="I27" s="178">
        <f t="shared" si="2"/>
        <v>7640</v>
      </c>
      <c r="J27" s="178">
        <f t="shared" si="3"/>
        <v>39834056</v>
      </c>
      <c r="K27" s="178"/>
      <c r="L27" s="178"/>
      <c r="M27" s="178">
        <v>6525</v>
      </c>
      <c r="N27" s="178">
        <v>7621200</v>
      </c>
      <c r="O27" s="180">
        <v>505</v>
      </c>
      <c r="P27" s="181">
        <v>1135796</v>
      </c>
      <c r="Q27" s="181"/>
      <c r="R27" s="181"/>
      <c r="S27" s="181"/>
      <c r="T27" s="181"/>
      <c r="U27" s="181"/>
      <c r="V27" s="181"/>
      <c r="W27" s="181">
        <v>610</v>
      </c>
      <c r="X27" s="181">
        <v>4880</v>
      </c>
      <c r="Y27" s="181">
        <v>31077060</v>
      </c>
      <c r="Z27" s="180"/>
      <c r="AA27" s="181"/>
      <c r="AB27" s="180">
        <v>0</v>
      </c>
      <c r="AC27" s="180">
        <v>0</v>
      </c>
    </row>
    <row r="28" spans="1:29" s="182" customFormat="1" ht="31.5" x14ac:dyDescent="0.25">
      <c r="A28" s="183">
        <v>22</v>
      </c>
      <c r="B28" s="176" t="s">
        <v>90</v>
      </c>
      <c r="C28" s="176">
        <v>760135</v>
      </c>
      <c r="D28" s="177" t="s">
        <v>299</v>
      </c>
      <c r="E28" s="178">
        <f t="shared" si="0"/>
        <v>58056</v>
      </c>
      <c r="F28" s="178">
        <f t="shared" si="1"/>
        <v>91151087</v>
      </c>
      <c r="G28" s="178">
        <v>58056</v>
      </c>
      <c r="H28" s="179">
        <v>91151087</v>
      </c>
      <c r="I28" s="178">
        <f t="shared" si="2"/>
        <v>0</v>
      </c>
      <c r="J28" s="178">
        <f t="shared" si="3"/>
        <v>0</v>
      </c>
      <c r="K28" s="178"/>
      <c r="L28" s="178"/>
      <c r="M28" s="178">
        <v>0</v>
      </c>
      <c r="N28" s="178">
        <v>0</v>
      </c>
      <c r="O28" s="180">
        <v>0</v>
      </c>
      <c r="P28" s="181">
        <v>0</v>
      </c>
      <c r="Q28" s="181"/>
      <c r="R28" s="181"/>
      <c r="S28" s="181"/>
      <c r="T28" s="181"/>
      <c r="U28" s="181"/>
      <c r="V28" s="181"/>
      <c r="W28" s="181">
        <v>0</v>
      </c>
      <c r="X28" s="181"/>
      <c r="Y28" s="181">
        <v>0</v>
      </c>
      <c r="Z28" s="180"/>
      <c r="AA28" s="181"/>
      <c r="AB28" s="180">
        <v>0</v>
      </c>
      <c r="AC28" s="180">
        <v>0</v>
      </c>
    </row>
    <row r="29" spans="1:29" s="182" customFormat="1" x14ac:dyDescent="0.25">
      <c r="A29" s="175">
        <v>23</v>
      </c>
      <c r="B29" s="176" t="s">
        <v>91</v>
      </c>
      <c r="C29" s="176">
        <v>760062</v>
      </c>
      <c r="D29" s="177" t="s">
        <v>92</v>
      </c>
      <c r="E29" s="178">
        <f t="shared" si="0"/>
        <v>58019</v>
      </c>
      <c r="F29" s="178">
        <f t="shared" si="1"/>
        <v>82689600</v>
      </c>
      <c r="G29" s="178">
        <v>58019</v>
      </c>
      <c r="H29" s="179">
        <v>82689600</v>
      </c>
      <c r="I29" s="178">
        <f t="shared" si="2"/>
        <v>0</v>
      </c>
      <c r="J29" s="178">
        <f t="shared" si="3"/>
        <v>0</v>
      </c>
      <c r="K29" s="178"/>
      <c r="L29" s="178"/>
      <c r="M29" s="178">
        <v>0</v>
      </c>
      <c r="N29" s="178">
        <v>0</v>
      </c>
      <c r="O29" s="180">
        <v>0</v>
      </c>
      <c r="P29" s="181">
        <v>0</v>
      </c>
      <c r="Q29" s="181"/>
      <c r="R29" s="181"/>
      <c r="S29" s="181"/>
      <c r="T29" s="181"/>
      <c r="U29" s="181"/>
      <c r="V29" s="181"/>
      <c r="W29" s="181">
        <v>0</v>
      </c>
      <c r="X29" s="181"/>
      <c r="Y29" s="181">
        <v>0</v>
      </c>
      <c r="Z29" s="180"/>
      <c r="AA29" s="181"/>
      <c r="AB29" s="180">
        <v>0</v>
      </c>
      <c r="AC29" s="180">
        <v>0</v>
      </c>
    </row>
    <row r="30" spans="1:29" s="182" customFormat="1" x14ac:dyDescent="0.25">
      <c r="A30" s="176">
        <v>24</v>
      </c>
      <c r="B30" s="176" t="s">
        <v>93</v>
      </c>
      <c r="C30" s="176">
        <v>760013</v>
      </c>
      <c r="D30" s="177" t="s">
        <v>300</v>
      </c>
      <c r="E30" s="178">
        <f t="shared" si="0"/>
        <v>14800</v>
      </c>
      <c r="F30" s="178">
        <f t="shared" si="1"/>
        <v>36570180</v>
      </c>
      <c r="G30" s="178">
        <v>13240</v>
      </c>
      <c r="H30" s="179">
        <v>30610028</v>
      </c>
      <c r="I30" s="178">
        <f t="shared" si="2"/>
        <v>0</v>
      </c>
      <c r="J30" s="178">
        <f t="shared" si="3"/>
        <v>0</v>
      </c>
      <c r="K30" s="178"/>
      <c r="L30" s="178"/>
      <c r="M30" s="178">
        <v>0</v>
      </c>
      <c r="N30" s="178">
        <v>0</v>
      </c>
      <c r="O30" s="180">
        <v>0</v>
      </c>
      <c r="P30" s="181">
        <v>0</v>
      </c>
      <c r="Q30" s="181"/>
      <c r="R30" s="181"/>
      <c r="S30" s="181"/>
      <c r="T30" s="181"/>
      <c r="U30" s="181"/>
      <c r="V30" s="181"/>
      <c r="W30" s="181">
        <v>0</v>
      </c>
      <c r="X30" s="181"/>
      <c r="Y30" s="181">
        <v>0</v>
      </c>
      <c r="Z30" s="180"/>
      <c r="AA30" s="181"/>
      <c r="AB30" s="180">
        <v>1560</v>
      </c>
      <c r="AC30" s="180">
        <v>5960152</v>
      </c>
    </row>
    <row r="31" spans="1:29" s="182" customFormat="1" x14ac:dyDescent="0.25">
      <c r="A31" s="175">
        <v>25</v>
      </c>
      <c r="B31" s="176" t="s">
        <v>94</v>
      </c>
      <c r="C31" s="176">
        <v>760014</v>
      </c>
      <c r="D31" s="177" t="s">
        <v>301</v>
      </c>
      <c r="E31" s="178">
        <f t="shared" si="0"/>
        <v>25234</v>
      </c>
      <c r="F31" s="178">
        <f t="shared" si="1"/>
        <v>57176412</v>
      </c>
      <c r="G31" s="178">
        <v>22506</v>
      </c>
      <c r="H31" s="179">
        <v>46753788</v>
      </c>
      <c r="I31" s="178">
        <f t="shared" si="2"/>
        <v>0</v>
      </c>
      <c r="J31" s="178">
        <f t="shared" si="3"/>
        <v>0</v>
      </c>
      <c r="K31" s="178"/>
      <c r="L31" s="178"/>
      <c r="M31" s="178">
        <v>0</v>
      </c>
      <c r="N31" s="178">
        <v>0</v>
      </c>
      <c r="O31" s="180">
        <v>0</v>
      </c>
      <c r="P31" s="181">
        <v>0</v>
      </c>
      <c r="Q31" s="181"/>
      <c r="R31" s="181"/>
      <c r="S31" s="181"/>
      <c r="T31" s="181"/>
      <c r="U31" s="181"/>
      <c r="V31" s="181"/>
      <c r="W31" s="181">
        <v>0</v>
      </c>
      <c r="X31" s="181"/>
      <c r="Y31" s="181">
        <v>0</v>
      </c>
      <c r="Z31" s="180"/>
      <c r="AA31" s="181"/>
      <c r="AB31" s="180">
        <v>2728</v>
      </c>
      <c r="AC31" s="180">
        <v>10422624</v>
      </c>
    </row>
    <row r="32" spans="1:29" s="182" customFormat="1" x14ac:dyDescent="0.25">
      <c r="A32" s="175">
        <v>26</v>
      </c>
      <c r="B32" s="176" t="s">
        <v>95</v>
      </c>
      <c r="C32" s="176">
        <v>760015</v>
      </c>
      <c r="D32" s="177" t="s">
        <v>302</v>
      </c>
      <c r="E32" s="178">
        <f t="shared" si="0"/>
        <v>9800</v>
      </c>
      <c r="F32" s="178">
        <f t="shared" si="1"/>
        <v>30066462</v>
      </c>
      <c r="G32" s="178">
        <v>7662</v>
      </c>
      <c r="H32" s="179">
        <v>21897998</v>
      </c>
      <c r="I32" s="178">
        <f t="shared" si="2"/>
        <v>0</v>
      </c>
      <c r="J32" s="178">
        <f t="shared" si="3"/>
        <v>0</v>
      </c>
      <c r="K32" s="178"/>
      <c r="L32" s="178"/>
      <c r="M32" s="178">
        <v>0</v>
      </c>
      <c r="N32" s="178">
        <v>0</v>
      </c>
      <c r="O32" s="180">
        <v>0</v>
      </c>
      <c r="P32" s="181">
        <v>0</v>
      </c>
      <c r="Q32" s="181"/>
      <c r="R32" s="181"/>
      <c r="S32" s="181"/>
      <c r="T32" s="181"/>
      <c r="U32" s="181"/>
      <c r="V32" s="181"/>
      <c r="W32" s="181">
        <v>0</v>
      </c>
      <c r="X32" s="181"/>
      <c r="Y32" s="181">
        <v>0</v>
      </c>
      <c r="Z32" s="180"/>
      <c r="AA32" s="181"/>
      <c r="AB32" s="180">
        <v>2138</v>
      </c>
      <c r="AC32" s="180">
        <v>8168464</v>
      </c>
    </row>
    <row r="33" spans="1:29" s="182" customFormat="1" x14ac:dyDescent="0.25">
      <c r="A33" s="176">
        <v>27</v>
      </c>
      <c r="B33" s="176" t="s">
        <v>96</v>
      </c>
      <c r="C33" s="176">
        <v>760001</v>
      </c>
      <c r="D33" s="177" t="s">
        <v>303</v>
      </c>
      <c r="E33" s="178">
        <f t="shared" si="0"/>
        <v>44790</v>
      </c>
      <c r="F33" s="178">
        <f t="shared" si="1"/>
        <v>66577499</v>
      </c>
      <c r="G33" s="178">
        <v>40950</v>
      </c>
      <c r="H33" s="179">
        <v>51906357</v>
      </c>
      <c r="I33" s="178">
        <f t="shared" si="2"/>
        <v>0</v>
      </c>
      <c r="J33" s="178">
        <f t="shared" si="3"/>
        <v>0</v>
      </c>
      <c r="K33" s="178"/>
      <c r="L33" s="178"/>
      <c r="M33" s="178">
        <v>0</v>
      </c>
      <c r="N33" s="178">
        <v>0</v>
      </c>
      <c r="O33" s="180">
        <v>0</v>
      </c>
      <c r="P33" s="181">
        <v>0</v>
      </c>
      <c r="Q33" s="181"/>
      <c r="R33" s="181"/>
      <c r="S33" s="181"/>
      <c r="T33" s="181"/>
      <c r="U33" s="181"/>
      <c r="V33" s="181"/>
      <c r="W33" s="181">
        <v>0</v>
      </c>
      <c r="X33" s="181"/>
      <c r="Y33" s="181">
        <v>0</v>
      </c>
      <c r="Z33" s="180"/>
      <c r="AA33" s="181"/>
      <c r="AB33" s="180">
        <v>3840</v>
      </c>
      <c r="AC33" s="180">
        <v>14671142</v>
      </c>
    </row>
    <row r="34" spans="1:29" s="182" customFormat="1" x14ac:dyDescent="0.25">
      <c r="A34" s="175">
        <v>28</v>
      </c>
      <c r="B34" s="176" t="s">
        <v>97</v>
      </c>
      <c r="C34" s="176">
        <v>760016</v>
      </c>
      <c r="D34" s="177" t="s">
        <v>304</v>
      </c>
      <c r="E34" s="178">
        <f t="shared" si="0"/>
        <v>43002</v>
      </c>
      <c r="F34" s="178">
        <f t="shared" si="1"/>
        <v>67477278</v>
      </c>
      <c r="G34" s="178">
        <v>38202</v>
      </c>
      <c r="H34" s="179">
        <v>49138350</v>
      </c>
      <c r="I34" s="178">
        <f t="shared" si="2"/>
        <v>0</v>
      </c>
      <c r="J34" s="178">
        <f t="shared" si="3"/>
        <v>0</v>
      </c>
      <c r="K34" s="178"/>
      <c r="L34" s="178"/>
      <c r="M34" s="178">
        <v>0</v>
      </c>
      <c r="N34" s="178">
        <v>0</v>
      </c>
      <c r="O34" s="180">
        <v>0</v>
      </c>
      <c r="P34" s="181">
        <v>0</v>
      </c>
      <c r="Q34" s="181"/>
      <c r="R34" s="181"/>
      <c r="S34" s="181"/>
      <c r="T34" s="181"/>
      <c r="U34" s="181"/>
      <c r="V34" s="181"/>
      <c r="W34" s="181">
        <v>0</v>
      </c>
      <c r="X34" s="181"/>
      <c r="Y34" s="181">
        <v>0</v>
      </c>
      <c r="Z34" s="180"/>
      <c r="AA34" s="181"/>
      <c r="AB34" s="180">
        <v>4800</v>
      </c>
      <c r="AC34" s="180">
        <v>18338928</v>
      </c>
    </row>
    <row r="35" spans="1:29" s="182" customFormat="1" ht="31.5" x14ac:dyDescent="0.25">
      <c r="A35" s="183">
        <v>29</v>
      </c>
      <c r="B35" s="176" t="s">
        <v>98</v>
      </c>
      <c r="C35" s="176">
        <v>760017</v>
      </c>
      <c r="D35" s="177" t="s">
        <v>305</v>
      </c>
      <c r="E35" s="178">
        <f t="shared" si="0"/>
        <v>13940</v>
      </c>
      <c r="F35" s="178">
        <f t="shared" si="1"/>
        <v>57986382</v>
      </c>
      <c r="G35" s="178">
        <v>8588</v>
      </c>
      <c r="H35" s="179">
        <v>37538477</v>
      </c>
      <c r="I35" s="178">
        <f t="shared" si="2"/>
        <v>0</v>
      </c>
      <c r="J35" s="178">
        <f t="shared" si="3"/>
        <v>0</v>
      </c>
      <c r="K35" s="178"/>
      <c r="L35" s="178"/>
      <c r="M35" s="178">
        <v>0</v>
      </c>
      <c r="N35" s="178">
        <v>0</v>
      </c>
      <c r="O35" s="180">
        <v>0</v>
      </c>
      <c r="P35" s="181">
        <v>0</v>
      </c>
      <c r="Q35" s="181"/>
      <c r="R35" s="181"/>
      <c r="S35" s="181"/>
      <c r="T35" s="181"/>
      <c r="U35" s="181"/>
      <c r="V35" s="181"/>
      <c r="W35" s="181">
        <v>0</v>
      </c>
      <c r="X35" s="181"/>
      <c r="Y35" s="181">
        <v>0</v>
      </c>
      <c r="Z35" s="180"/>
      <c r="AA35" s="181"/>
      <c r="AB35" s="180">
        <v>5352</v>
      </c>
      <c r="AC35" s="180">
        <v>20447905</v>
      </c>
    </row>
    <row r="36" spans="1:29" s="182" customFormat="1" x14ac:dyDescent="0.25">
      <c r="A36" s="175">
        <v>30</v>
      </c>
      <c r="B36" s="176" t="s">
        <v>99</v>
      </c>
      <c r="C36" s="176">
        <v>760018</v>
      </c>
      <c r="D36" s="177" t="s">
        <v>306</v>
      </c>
      <c r="E36" s="178">
        <f t="shared" si="0"/>
        <v>18914</v>
      </c>
      <c r="F36" s="178">
        <f t="shared" si="1"/>
        <v>37202920</v>
      </c>
      <c r="G36" s="178">
        <v>18194</v>
      </c>
      <c r="H36" s="179">
        <v>34452081</v>
      </c>
      <c r="I36" s="178">
        <f t="shared" si="2"/>
        <v>0</v>
      </c>
      <c r="J36" s="178">
        <f t="shared" si="3"/>
        <v>0</v>
      </c>
      <c r="K36" s="178"/>
      <c r="L36" s="178"/>
      <c r="M36" s="178">
        <v>0</v>
      </c>
      <c r="N36" s="178">
        <v>0</v>
      </c>
      <c r="O36" s="180">
        <v>0</v>
      </c>
      <c r="P36" s="181">
        <v>0</v>
      </c>
      <c r="Q36" s="181"/>
      <c r="R36" s="181"/>
      <c r="S36" s="181"/>
      <c r="T36" s="181"/>
      <c r="U36" s="181"/>
      <c r="V36" s="181"/>
      <c r="W36" s="181">
        <v>0</v>
      </c>
      <c r="X36" s="181"/>
      <c r="Y36" s="181">
        <v>0</v>
      </c>
      <c r="Z36" s="180"/>
      <c r="AA36" s="181"/>
      <c r="AB36" s="180">
        <v>720</v>
      </c>
      <c r="AC36" s="180">
        <v>2750839</v>
      </c>
    </row>
    <row r="37" spans="1:29" s="182" customFormat="1" x14ac:dyDescent="0.25">
      <c r="A37" s="176">
        <v>31</v>
      </c>
      <c r="B37" s="176" t="s">
        <v>100</v>
      </c>
      <c r="C37" s="176">
        <v>760002</v>
      </c>
      <c r="D37" s="177" t="s">
        <v>307</v>
      </c>
      <c r="E37" s="178">
        <f t="shared" si="0"/>
        <v>18000</v>
      </c>
      <c r="F37" s="178">
        <f t="shared" si="1"/>
        <v>60037634</v>
      </c>
      <c r="G37" s="178">
        <v>15240</v>
      </c>
      <c r="H37" s="179">
        <v>49492750</v>
      </c>
      <c r="I37" s="178">
        <f t="shared" si="2"/>
        <v>0</v>
      </c>
      <c r="J37" s="178">
        <f t="shared" si="3"/>
        <v>0</v>
      </c>
      <c r="K37" s="178"/>
      <c r="L37" s="178"/>
      <c r="M37" s="178">
        <v>0</v>
      </c>
      <c r="N37" s="178">
        <v>0</v>
      </c>
      <c r="O37" s="180">
        <v>0</v>
      </c>
      <c r="P37" s="181">
        <v>0</v>
      </c>
      <c r="Q37" s="181"/>
      <c r="R37" s="181"/>
      <c r="S37" s="181"/>
      <c r="T37" s="181"/>
      <c r="U37" s="181"/>
      <c r="V37" s="181"/>
      <c r="W37" s="181">
        <v>0</v>
      </c>
      <c r="X37" s="181"/>
      <c r="Y37" s="181">
        <v>0</v>
      </c>
      <c r="Z37" s="180"/>
      <c r="AA37" s="181"/>
      <c r="AB37" s="180">
        <v>2760</v>
      </c>
      <c r="AC37" s="180">
        <v>10544884</v>
      </c>
    </row>
    <row r="38" spans="1:29" s="182" customFormat="1" x14ac:dyDescent="0.25">
      <c r="A38" s="175">
        <v>32</v>
      </c>
      <c r="B38" s="176" t="s">
        <v>101</v>
      </c>
      <c r="C38" s="176">
        <v>760003</v>
      </c>
      <c r="D38" s="177" t="s">
        <v>308</v>
      </c>
      <c r="E38" s="178">
        <f t="shared" si="0"/>
        <v>33062</v>
      </c>
      <c r="F38" s="178">
        <f t="shared" si="1"/>
        <v>57770706</v>
      </c>
      <c r="G38" s="178">
        <v>30246</v>
      </c>
      <c r="H38" s="179">
        <v>47011868</v>
      </c>
      <c r="I38" s="178">
        <f t="shared" si="2"/>
        <v>0</v>
      </c>
      <c r="J38" s="178">
        <f t="shared" si="3"/>
        <v>0</v>
      </c>
      <c r="K38" s="178"/>
      <c r="L38" s="178"/>
      <c r="M38" s="178">
        <v>0</v>
      </c>
      <c r="N38" s="178">
        <v>0</v>
      </c>
      <c r="O38" s="180">
        <v>0</v>
      </c>
      <c r="P38" s="181">
        <v>0</v>
      </c>
      <c r="Q38" s="181"/>
      <c r="R38" s="181"/>
      <c r="S38" s="181"/>
      <c r="T38" s="181"/>
      <c r="U38" s="181"/>
      <c r="V38" s="181"/>
      <c r="W38" s="181">
        <v>0</v>
      </c>
      <c r="X38" s="181"/>
      <c r="Y38" s="181">
        <v>0</v>
      </c>
      <c r="Z38" s="180"/>
      <c r="AA38" s="181"/>
      <c r="AB38" s="180">
        <v>2816</v>
      </c>
      <c r="AC38" s="180">
        <v>10758838</v>
      </c>
    </row>
    <row r="39" spans="1:29" s="182" customFormat="1" x14ac:dyDescent="0.25">
      <c r="A39" s="175">
        <v>33</v>
      </c>
      <c r="B39" s="176" t="s">
        <v>102</v>
      </c>
      <c r="C39" s="176">
        <v>760019</v>
      </c>
      <c r="D39" s="177" t="s">
        <v>309</v>
      </c>
      <c r="E39" s="178">
        <f t="shared" ref="E39:E70" si="4">G39+I39+AB39</f>
        <v>14450</v>
      </c>
      <c r="F39" s="178">
        <f t="shared" ref="F39:F70" si="5">H39+J39+AC39</f>
        <v>44563352</v>
      </c>
      <c r="G39" s="178">
        <v>11450</v>
      </c>
      <c r="H39" s="179">
        <v>33101522</v>
      </c>
      <c r="I39" s="178">
        <f t="shared" ref="I39:I70" si="6">K39+M39+O39+Q39+S39+U39+W39+Z39</f>
        <v>0</v>
      </c>
      <c r="J39" s="178">
        <f t="shared" ref="J39:J70" si="7">L39+N39+P39+R39+T39+V39+Y39+AA39</f>
        <v>0</v>
      </c>
      <c r="K39" s="178"/>
      <c r="L39" s="178"/>
      <c r="M39" s="178">
        <v>0</v>
      </c>
      <c r="N39" s="178">
        <v>0</v>
      </c>
      <c r="O39" s="180">
        <v>0</v>
      </c>
      <c r="P39" s="181">
        <v>0</v>
      </c>
      <c r="Q39" s="181"/>
      <c r="R39" s="181"/>
      <c r="S39" s="181"/>
      <c r="T39" s="181"/>
      <c r="U39" s="181"/>
      <c r="V39" s="181"/>
      <c r="W39" s="181">
        <v>0</v>
      </c>
      <c r="X39" s="181"/>
      <c r="Y39" s="181">
        <v>0</v>
      </c>
      <c r="Z39" s="180"/>
      <c r="AA39" s="181"/>
      <c r="AB39" s="180">
        <v>3000</v>
      </c>
      <c r="AC39" s="180">
        <v>11461830</v>
      </c>
    </row>
    <row r="40" spans="1:29" s="182" customFormat="1" x14ac:dyDescent="0.25">
      <c r="A40" s="176">
        <v>34</v>
      </c>
      <c r="B40" s="176" t="s">
        <v>103</v>
      </c>
      <c r="C40" s="176">
        <v>760020</v>
      </c>
      <c r="D40" s="177" t="s">
        <v>310</v>
      </c>
      <c r="E40" s="178">
        <f t="shared" si="4"/>
        <v>59000</v>
      </c>
      <c r="F40" s="178">
        <f t="shared" si="5"/>
        <v>130119108</v>
      </c>
      <c r="G40" s="178">
        <f>35722+22618</f>
        <v>58340</v>
      </c>
      <c r="H40" s="179">
        <v>127597505</v>
      </c>
      <c r="I40" s="178">
        <f t="shared" si="6"/>
        <v>0</v>
      </c>
      <c r="J40" s="178">
        <f t="shared" si="7"/>
        <v>0</v>
      </c>
      <c r="K40" s="178"/>
      <c r="L40" s="178"/>
      <c r="M40" s="178">
        <v>0</v>
      </c>
      <c r="N40" s="178">
        <v>0</v>
      </c>
      <c r="O40" s="180">
        <v>0</v>
      </c>
      <c r="P40" s="181">
        <v>0</v>
      </c>
      <c r="Q40" s="181"/>
      <c r="R40" s="181"/>
      <c r="S40" s="181"/>
      <c r="T40" s="181"/>
      <c r="U40" s="181"/>
      <c r="V40" s="181"/>
      <c r="W40" s="181">
        <v>0</v>
      </c>
      <c r="X40" s="181"/>
      <c r="Y40" s="181">
        <v>0</v>
      </c>
      <c r="Z40" s="180"/>
      <c r="AA40" s="181"/>
      <c r="AB40" s="180">
        <v>660</v>
      </c>
      <c r="AC40" s="180">
        <v>2521603</v>
      </c>
    </row>
    <row r="41" spans="1:29" s="182" customFormat="1" x14ac:dyDescent="0.25">
      <c r="A41" s="175">
        <v>35</v>
      </c>
      <c r="B41" s="176" t="s">
        <v>104</v>
      </c>
      <c r="C41" s="176">
        <v>760023</v>
      </c>
      <c r="D41" s="177" t="s">
        <v>311</v>
      </c>
      <c r="E41" s="178">
        <f t="shared" si="4"/>
        <v>8730</v>
      </c>
      <c r="F41" s="178">
        <f t="shared" si="5"/>
        <v>60165620</v>
      </c>
      <c r="G41" s="178">
        <v>4770</v>
      </c>
      <c r="H41" s="179">
        <v>45036004</v>
      </c>
      <c r="I41" s="178">
        <f t="shared" si="6"/>
        <v>0</v>
      </c>
      <c r="J41" s="178">
        <f t="shared" si="7"/>
        <v>0</v>
      </c>
      <c r="K41" s="178"/>
      <c r="L41" s="178"/>
      <c r="M41" s="178">
        <v>0</v>
      </c>
      <c r="N41" s="178">
        <v>0</v>
      </c>
      <c r="O41" s="180">
        <v>0</v>
      </c>
      <c r="P41" s="181">
        <v>0</v>
      </c>
      <c r="Q41" s="181"/>
      <c r="R41" s="181"/>
      <c r="S41" s="181"/>
      <c r="T41" s="181"/>
      <c r="U41" s="181"/>
      <c r="V41" s="181"/>
      <c r="W41" s="181">
        <v>0</v>
      </c>
      <c r="X41" s="181"/>
      <c r="Y41" s="181">
        <v>0</v>
      </c>
      <c r="Z41" s="180"/>
      <c r="AA41" s="181"/>
      <c r="AB41" s="180">
        <v>3960</v>
      </c>
      <c r="AC41" s="180">
        <v>15129616</v>
      </c>
    </row>
    <row r="42" spans="1:29" s="182" customFormat="1" x14ac:dyDescent="0.25">
      <c r="A42" s="183">
        <v>36</v>
      </c>
      <c r="B42" s="176" t="s">
        <v>105</v>
      </c>
      <c r="C42" s="176">
        <v>760136</v>
      </c>
      <c r="D42" s="177" t="s">
        <v>312</v>
      </c>
      <c r="E42" s="178">
        <f t="shared" si="4"/>
        <v>72000</v>
      </c>
      <c r="F42" s="178">
        <f t="shared" si="5"/>
        <v>153334367</v>
      </c>
      <c r="G42" s="178">
        <v>63058</v>
      </c>
      <c r="H42" s="179">
        <v>119170472</v>
      </c>
      <c r="I42" s="178">
        <f t="shared" si="6"/>
        <v>0</v>
      </c>
      <c r="J42" s="178">
        <f t="shared" si="7"/>
        <v>0</v>
      </c>
      <c r="K42" s="178"/>
      <c r="L42" s="178"/>
      <c r="M42" s="178">
        <v>0</v>
      </c>
      <c r="N42" s="178">
        <v>0</v>
      </c>
      <c r="O42" s="180">
        <v>0</v>
      </c>
      <c r="P42" s="181">
        <v>0</v>
      </c>
      <c r="Q42" s="181"/>
      <c r="R42" s="181"/>
      <c r="S42" s="181"/>
      <c r="T42" s="181"/>
      <c r="U42" s="181"/>
      <c r="V42" s="181"/>
      <c r="W42" s="181">
        <v>0</v>
      </c>
      <c r="X42" s="181"/>
      <c r="Y42" s="181">
        <v>0</v>
      </c>
      <c r="Z42" s="180"/>
      <c r="AA42" s="181"/>
      <c r="AB42" s="180">
        <v>8942</v>
      </c>
      <c r="AC42" s="180">
        <v>34163895</v>
      </c>
    </row>
    <row r="43" spans="1:29" s="182" customFormat="1" x14ac:dyDescent="0.25">
      <c r="A43" s="175">
        <v>37</v>
      </c>
      <c r="B43" s="176" t="s">
        <v>106</v>
      </c>
      <c r="C43" s="176">
        <v>760005</v>
      </c>
      <c r="D43" s="177" t="s">
        <v>313</v>
      </c>
      <c r="E43" s="178">
        <f t="shared" si="4"/>
        <v>101120</v>
      </c>
      <c r="F43" s="178">
        <f t="shared" si="5"/>
        <v>149918661</v>
      </c>
      <c r="G43" s="178">
        <v>96102</v>
      </c>
      <c r="H43" s="179">
        <v>130746840</v>
      </c>
      <c r="I43" s="178">
        <f t="shared" si="6"/>
        <v>0</v>
      </c>
      <c r="J43" s="178">
        <f t="shared" si="7"/>
        <v>0</v>
      </c>
      <c r="K43" s="178"/>
      <c r="L43" s="178"/>
      <c r="M43" s="178">
        <v>0</v>
      </c>
      <c r="N43" s="178">
        <v>0</v>
      </c>
      <c r="O43" s="180">
        <v>0</v>
      </c>
      <c r="P43" s="181">
        <v>0</v>
      </c>
      <c r="Q43" s="181"/>
      <c r="R43" s="181"/>
      <c r="S43" s="181"/>
      <c r="T43" s="181"/>
      <c r="U43" s="181"/>
      <c r="V43" s="181"/>
      <c r="W43" s="181">
        <v>0</v>
      </c>
      <c r="X43" s="181"/>
      <c r="Y43" s="181">
        <v>0</v>
      </c>
      <c r="Z43" s="180"/>
      <c r="AA43" s="181"/>
      <c r="AB43" s="180">
        <v>5018</v>
      </c>
      <c r="AC43" s="180">
        <v>19171821</v>
      </c>
    </row>
    <row r="44" spans="1:29" s="182" customFormat="1" x14ac:dyDescent="0.25">
      <c r="A44" s="176">
        <v>38</v>
      </c>
      <c r="B44" s="176" t="s">
        <v>107</v>
      </c>
      <c r="C44" s="176">
        <v>760025</v>
      </c>
      <c r="D44" s="177" t="s">
        <v>314</v>
      </c>
      <c r="E44" s="178">
        <f t="shared" si="4"/>
        <v>65918</v>
      </c>
      <c r="F44" s="178">
        <f t="shared" si="5"/>
        <v>109184928</v>
      </c>
      <c r="G44" s="178">
        <v>58267</v>
      </c>
      <c r="H44" s="179">
        <v>85258661</v>
      </c>
      <c r="I44" s="178">
        <f t="shared" si="6"/>
        <v>2000</v>
      </c>
      <c r="J44" s="178">
        <f t="shared" si="7"/>
        <v>2336000</v>
      </c>
      <c r="K44" s="178"/>
      <c r="L44" s="178"/>
      <c r="M44" s="178">
        <f>0+2000</f>
        <v>2000</v>
      </c>
      <c r="N44" s="178">
        <f>0+2336000</f>
        <v>2336000</v>
      </c>
      <c r="O44" s="180">
        <v>0</v>
      </c>
      <c r="P44" s="181">
        <v>0</v>
      </c>
      <c r="Q44" s="181"/>
      <c r="R44" s="181"/>
      <c r="S44" s="181"/>
      <c r="T44" s="181"/>
      <c r="U44" s="181"/>
      <c r="V44" s="181"/>
      <c r="W44" s="181">
        <v>0</v>
      </c>
      <c r="X44" s="181"/>
      <c r="Y44" s="181">
        <v>0</v>
      </c>
      <c r="Z44" s="180"/>
      <c r="AA44" s="181"/>
      <c r="AB44" s="180">
        <v>5651</v>
      </c>
      <c r="AC44" s="180">
        <v>21590267</v>
      </c>
    </row>
    <row r="45" spans="1:29" s="182" customFormat="1" x14ac:dyDescent="0.25">
      <c r="A45" s="175">
        <v>39</v>
      </c>
      <c r="B45" s="176" t="s">
        <v>108</v>
      </c>
      <c r="C45" s="176">
        <v>760026</v>
      </c>
      <c r="D45" s="177" t="s">
        <v>315</v>
      </c>
      <c r="E45" s="178">
        <f t="shared" si="4"/>
        <v>60864</v>
      </c>
      <c r="F45" s="178">
        <f t="shared" si="5"/>
        <v>164099382</v>
      </c>
      <c r="G45" s="178">
        <v>56652</v>
      </c>
      <c r="H45" s="179">
        <v>148006973</v>
      </c>
      <c r="I45" s="178">
        <f t="shared" si="6"/>
        <v>0</v>
      </c>
      <c r="J45" s="178">
        <f t="shared" si="7"/>
        <v>0</v>
      </c>
      <c r="K45" s="178"/>
      <c r="L45" s="178"/>
      <c r="M45" s="178">
        <v>0</v>
      </c>
      <c r="N45" s="178">
        <v>0</v>
      </c>
      <c r="O45" s="180">
        <v>0</v>
      </c>
      <c r="P45" s="181">
        <v>0</v>
      </c>
      <c r="Q45" s="181"/>
      <c r="R45" s="181"/>
      <c r="S45" s="181"/>
      <c r="T45" s="181"/>
      <c r="U45" s="181"/>
      <c r="V45" s="181"/>
      <c r="W45" s="181">
        <v>0</v>
      </c>
      <c r="X45" s="181"/>
      <c r="Y45" s="181">
        <v>0</v>
      </c>
      <c r="Z45" s="180"/>
      <c r="AA45" s="181"/>
      <c r="AB45" s="180">
        <v>4212</v>
      </c>
      <c r="AC45" s="180">
        <v>16092409</v>
      </c>
    </row>
    <row r="46" spans="1:29" s="182" customFormat="1" x14ac:dyDescent="0.25">
      <c r="A46" s="175">
        <v>40</v>
      </c>
      <c r="B46" s="176" t="s">
        <v>109</v>
      </c>
      <c r="C46" s="176">
        <v>760004</v>
      </c>
      <c r="D46" s="177" t="s">
        <v>316</v>
      </c>
      <c r="E46" s="178">
        <f t="shared" si="4"/>
        <v>47678</v>
      </c>
      <c r="F46" s="178">
        <f t="shared" si="5"/>
        <v>67097448</v>
      </c>
      <c r="G46" s="178">
        <v>43802</v>
      </c>
      <c r="H46" s="179">
        <v>52288814</v>
      </c>
      <c r="I46" s="178">
        <f t="shared" si="6"/>
        <v>0</v>
      </c>
      <c r="J46" s="178">
        <f t="shared" si="7"/>
        <v>0</v>
      </c>
      <c r="K46" s="178"/>
      <c r="L46" s="178"/>
      <c r="M46" s="178">
        <v>0</v>
      </c>
      <c r="N46" s="178">
        <v>0</v>
      </c>
      <c r="O46" s="180">
        <v>0</v>
      </c>
      <c r="P46" s="181">
        <v>0</v>
      </c>
      <c r="Q46" s="181"/>
      <c r="R46" s="181"/>
      <c r="S46" s="181"/>
      <c r="T46" s="181"/>
      <c r="U46" s="181"/>
      <c r="V46" s="181"/>
      <c r="W46" s="181">
        <v>0</v>
      </c>
      <c r="X46" s="181"/>
      <c r="Y46" s="181">
        <v>0</v>
      </c>
      <c r="Z46" s="180"/>
      <c r="AA46" s="181"/>
      <c r="AB46" s="180">
        <v>3876</v>
      </c>
      <c r="AC46" s="180">
        <v>14808634</v>
      </c>
    </row>
    <row r="47" spans="1:29" x14ac:dyDescent="0.25">
      <c r="A47" s="80">
        <v>41</v>
      </c>
      <c r="B47" s="80" t="s">
        <v>110</v>
      </c>
      <c r="C47" s="80">
        <v>760228</v>
      </c>
      <c r="D47" s="133" t="s">
        <v>317</v>
      </c>
      <c r="E47" s="74">
        <f t="shared" si="4"/>
        <v>0</v>
      </c>
      <c r="F47" s="74">
        <f t="shared" si="5"/>
        <v>0</v>
      </c>
      <c r="G47" s="74">
        <v>0</v>
      </c>
      <c r="H47" s="97">
        <v>0</v>
      </c>
      <c r="I47" s="74">
        <f t="shared" si="6"/>
        <v>0</v>
      </c>
      <c r="J47" s="74">
        <f t="shared" si="7"/>
        <v>0</v>
      </c>
      <c r="K47" s="74"/>
      <c r="L47" s="74"/>
      <c r="M47" s="74">
        <v>0</v>
      </c>
      <c r="N47" s="74">
        <v>0</v>
      </c>
      <c r="O47" s="99">
        <v>0</v>
      </c>
      <c r="P47" s="100">
        <v>0</v>
      </c>
      <c r="Q47" s="100"/>
      <c r="R47" s="100"/>
      <c r="S47" s="100"/>
      <c r="T47" s="100"/>
      <c r="U47" s="100"/>
      <c r="V47" s="100"/>
      <c r="W47" s="100">
        <v>0</v>
      </c>
      <c r="X47" s="100"/>
      <c r="Y47" s="100">
        <v>0</v>
      </c>
      <c r="Z47" s="99"/>
      <c r="AA47" s="100"/>
      <c r="AB47" s="99">
        <v>0</v>
      </c>
      <c r="AC47" s="99">
        <v>0</v>
      </c>
    </row>
    <row r="48" spans="1:29" s="182" customFormat="1" x14ac:dyDescent="0.25">
      <c r="A48" s="175">
        <v>42</v>
      </c>
      <c r="B48" s="176" t="s">
        <v>111</v>
      </c>
      <c r="C48" s="176">
        <v>760048</v>
      </c>
      <c r="D48" s="177" t="s">
        <v>318</v>
      </c>
      <c r="E48" s="178">
        <f t="shared" si="4"/>
        <v>42712</v>
      </c>
      <c r="F48" s="178">
        <f t="shared" si="5"/>
        <v>34375860</v>
      </c>
      <c r="G48" s="178">
        <v>42712</v>
      </c>
      <c r="H48" s="179">
        <v>34375860</v>
      </c>
      <c r="I48" s="178">
        <f t="shared" si="6"/>
        <v>0</v>
      </c>
      <c r="J48" s="178">
        <f t="shared" si="7"/>
        <v>0</v>
      </c>
      <c r="K48" s="178"/>
      <c r="L48" s="178"/>
      <c r="M48" s="178">
        <v>0</v>
      </c>
      <c r="N48" s="178">
        <v>0</v>
      </c>
      <c r="O48" s="180">
        <v>0</v>
      </c>
      <c r="P48" s="181">
        <v>0</v>
      </c>
      <c r="Q48" s="181"/>
      <c r="R48" s="181"/>
      <c r="S48" s="181"/>
      <c r="T48" s="181"/>
      <c r="U48" s="181"/>
      <c r="V48" s="181"/>
      <c r="W48" s="181">
        <v>0</v>
      </c>
      <c r="X48" s="181"/>
      <c r="Y48" s="181">
        <v>0</v>
      </c>
      <c r="Z48" s="180"/>
      <c r="AA48" s="181"/>
      <c r="AB48" s="180">
        <v>0</v>
      </c>
      <c r="AC48" s="180">
        <v>0</v>
      </c>
    </row>
    <row r="49" spans="1:29" x14ac:dyDescent="0.25">
      <c r="A49" s="130">
        <v>43</v>
      </c>
      <c r="B49" s="80" t="s">
        <v>112</v>
      </c>
      <c r="C49" s="80">
        <v>760056</v>
      </c>
      <c r="D49" s="133" t="s">
        <v>319</v>
      </c>
      <c r="E49" s="74">
        <f t="shared" si="4"/>
        <v>0</v>
      </c>
      <c r="F49" s="74">
        <f t="shared" si="5"/>
        <v>0</v>
      </c>
      <c r="G49" s="74"/>
      <c r="H49" s="97"/>
      <c r="I49" s="74">
        <f t="shared" si="6"/>
        <v>0</v>
      </c>
      <c r="J49" s="74">
        <f t="shared" si="7"/>
        <v>0</v>
      </c>
      <c r="K49" s="74"/>
      <c r="L49" s="74"/>
      <c r="M49" s="74">
        <v>0</v>
      </c>
      <c r="N49" s="74">
        <v>0</v>
      </c>
      <c r="O49" s="99">
        <v>0</v>
      </c>
      <c r="P49" s="100">
        <v>0</v>
      </c>
      <c r="Q49" s="100"/>
      <c r="R49" s="100"/>
      <c r="S49" s="100"/>
      <c r="T49" s="100"/>
      <c r="U49" s="100"/>
      <c r="V49" s="100"/>
      <c r="W49" s="100">
        <v>0</v>
      </c>
      <c r="X49" s="100"/>
      <c r="Y49" s="100">
        <v>0</v>
      </c>
      <c r="Z49" s="99">
        <v>0</v>
      </c>
      <c r="AA49" s="100">
        <v>0</v>
      </c>
      <c r="AB49" s="99">
        <v>0</v>
      </c>
      <c r="AC49" s="99">
        <v>0</v>
      </c>
    </row>
    <row r="50" spans="1:29" x14ac:dyDescent="0.25">
      <c r="A50" s="131">
        <v>44</v>
      </c>
      <c r="B50" s="80" t="s">
        <v>113</v>
      </c>
      <c r="C50" s="80">
        <v>760029</v>
      </c>
      <c r="D50" s="133" t="s">
        <v>114</v>
      </c>
      <c r="E50" s="74">
        <f t="shared" si="4"/>
        <v>1525</v>
      </c>
      <c r="F50" s="74">
        <f t="shared" si="5"/>
        <v>120456310</v>
      </c>
      <c r="G50" s="74"/>
      <c r="H50" s="97"/>
      <c r="I50" s="74">
        <f t="shared" si="6"/>
        <v>1525</v>
      </c>
      <c r="J50" s="74">
        <f t="shared" si="7"/>
        <v>120456310</v>
      </c>
      <c r="K50" s="74"/>
      <c r="L50" s="74"/>
      <c r="M50" s="74">
        <v>0</v>
      </c>
      <c r="N50" s="74">
        <v>0</v>
      </c>
      <c r="O50" s="99">
        <v>0</v>
      </c>
      <c r="P50" s="100">
        <v>0</v>
      </c>
      <c r="Q50" s="100"/>
      <c r="R50" s="100"/>
      <c r="S50" s="100"/>
      <c r="T50" s="100"/>
      <c r="U50" s="100"/>
      <c r="V50" s="100"/>
      <c r="W50" s="100">
        <v>1525</v>
      </c>
      <c r="X50" s="100">
        <v>18300</v>
      </c>
      <c r="Y50" s="100">
        <v>120456310</v>
      </c>
      <c r="Z50" s="99">
        <v>0</v>
      </c>
      <c r="AA50" s="100">
        <v>0</v>
      </c>
      <c r="AB50" s="99">
        <v>0</v>
      </c>
      <c r="AC50" s="99">
        <v>0</v>
      </c>
    </row>
    <row r="51" spans="1:29" x14ac:dyDescent="0.25">
      <c r="A51" s="80">
        <v>45</v>
      </c>
      <c r="B51" s="80" t="s">
        <v>115</v>
      </c>
      <c r="C51" s="80">
        <v>760149</v>
      </c>
      <c r="D51" s="133" t="s">
        <v>320</v>
      </c>
      <c r="E51" s="74">
        <f t="shared" si="4"/>
        <v>0</v>
      </c>
      <c r="F51" s="74">
        <f t="shared" si="5"/>
        <v>0</v>
      </c>
      <c r="G51" s="74"/>
      <c r="H51" s="97"/>
      <c r="I51" s="74">
        <f t="shared" si="6"/>
        <v>0</v>
      </c>
      <c r="J51" s="74">
        <f t="shared" si="7"/>
        <v>0</v>
      </c>
      <c r="K51" s="74"/>
      <c r="L51" s="74"/>
      <c r="M51" s="74">
        <v>0</v>
      </c>
      <c r="N51" s="74">
        <v>0</v>
      </c>
      <c r="O51" s="99">
        <v>0</v>
      </c>
      <c r="P51" s="100">
        <v>0</v>
      </c>
      <c r="Q51" s="100"/>
      <c r="R51" s="100"/>
      <c r="S51" s="100"/>
      <c r="T51" s="100"/>
      <c r="U51" s="100"/>
      <c r="V51" s="100"/>
      <c r="W51" s="100">
        <v>0</v>
      </c>
      <c r="X51" s="100"/>
      <c r="Y51" s="100">
        <v>0</v>
      </c>
      <c r="Z51" s="99">
        <v>0</v>
      </c>
      <c r="AA51" s="100">
        <v>0</v>
      </c>
      <c r="AB51" s="99">
        <v>0</v>
      </c>
      <c r="AC51" s="99">
        <v>0</v>
      </c>
    </row>
    <row r="52" spans="1:29" x14ac:dyDescent="0.25">
      <c r="A52" s="131">
        <v>46</v>
      </c>
      <c r="B52" s="80" t="s">
        <v>116</v>
      </c>
      <c r="C52" s="80">
        <v>760138</v>
      </c>
      <c r="D52" s="133" t="s">
        <v>321</v>
      </c>
      <c r="E52" s="74">
        <f t="shared" si="4"/>
        <v>0</v>
      </c>
      <c r="F52" s="74">
        <f t="shared" si="5"/>
        <v>0</v>
      </c>
      <c r="G52" s="74"/>
      <c r="H52" s="97"/>
      <c r="I52" s="74">
        <f t="shared" si="6"/>
        <v>0</v>
      </c>
      <c r="J52" s="74">
        <f t="shared" si="7"/>
        <v>0</v>
      </c>
      <c r="K52" s="74"/>
      <c r="L52" s="74"/>
      <c r="M52" s="74">
        <v>0</v>
      </c>
      <c r="N52" s="74">
        <v>0</v>
      </c>
      <c r="O52" s="99">
        <v>0</v>
      </c>
      <c r="P52" s="100">
        <v>0</v>
      </c>
      <c r="Q52" s="100"/>
      <c r="R52" s="100"/>
      <c r="S52" s="100"/>
      <c r="T52" s="100"/>
      <c r="U52" s="100"/>
      <c r="V52" s="100"/>
      <c r="W52" s="100">
        <v>0</v>
      </c>
      <c r="X52" s="100"/>
      <c r="Y52" s="100">
        <v>0</v>
      </c>
      <c r="Z52" s="99">
        <v>0</v>
      </c>
      <c r="AA52" s="100">
        <v>0</v>
      </c>
      <c r="AB52" s="99">
        <v>0</v>
      </c>
      <c r="AC52" s="99">
        <v>0</v>
      </c>
    </row>
    <row r="53" spans="1:29" x14ac:dyDescent="0.25">
      <c r="A53" s="131">
        <v>47</v>
      </c>
      <c r="B53" s="80" t="s">
        <v>117</v>
      </c>
      <c r="C53" s="80">
        <v>760156</v>
      </c>
      <c r="D53" s="133" t="s">
        <v>322</v>
      </c>
      <c r="E53" s="74">
        <f t="shared" si="4"/>
        <v>0</v>
      </c>
      <c r="F53" s="74">
        <f t="shared" si="5"/>
        <v>0</v>
      </c>
      <c r="G53" s="74"/>
      <c r="H53" s="97"/>
      <c r="I53" s="74">
        <f t="shared" si="6"/>
        <v>0</v>
      </c>
      <c r="J53" s="74">
        <f t="shared" si="7"/>
        <v>0</v>
      </c>
      <c r="K53" s="74"/>
      <c r="L53" s="74"/>
      <c r="M53" s="74">
        <v>0</v>
      </c>
      <c r="N53" s="74">
        <v>0</v>
      </c>
      <c r="O53" s="99">
        <v>0</v>
      </c>
      <c r="P53" s="100">
        <v>0</v>
      </c>
      <c r="Q53" s="100"/>
      <c r="R53" s="100"/>
      <c r="S53" s="100"/>
      <c r="T53" s="100"/>
      <c r="U53" s="100"/>
      <c r="V53" s="100"/>
      <c r="W53" s="100">
        <v>0</v>
      </c>
      <c r="X53" s="100"/>
      <c r="Y53" s="100">
        <v>0</v>
      </c>
      <c r="Z53" s="99">
        <v>0</v>
      </c>
      <c r="AA53" s="100">
        <v>0</v>
      </c>
      <c r="AB53" s="99">
        <v>0</v>
      </c>
      <c r="AC53" s="99">
        <v>0</v>
      </c>
    </row>
    <row r="54" spans="1:29" x14ac:dyDescent="0.25">
      <c r="A54" s="80">
        <v>48</v>
      </c>
      <c r="B54" s="80" t="s">
        <v>118</v>
      </c>
      <c r="C54" s="80">
        <v>760155</v>
      </c>
      <c r="D54" s="133" t="s">
        <v>119</v>
      </c>
      <c r="E54" s="74">
        <f t="shared" si="4"/>
        <v>0</v>
      </c>
      <c r="F54" s="74">
        <f t="shared" si="5"/>
        <v>0</v>
      </c>
      <c r="G54" s="74"/>
      <c r="H54" s="97"/>
      <c r="I54" s="74">
        <f t="shared" si="6"/>
        <v>0</v>
      </c>
      <c r="J54" s="74">
        <f t="shared" si="7"/>
        <v>0</v>
      </c>
      <c r="K54" s="74"/>
      <c r="L54" s="74"/>
      <c r="M54" s="74">
        <v>0</v>
      </c>
      <c r="N54" s="74">
        <v>0</v>
      </c>
      <c r="O54" s="99">
        <v>0</v>
      </c>
      <c r="P54" s="100">
        <v>0</v>
      </c>
      <c r="Q54" s="100"/>
      <c r="R54" s="100"/>
      <c r="S54" s="100"/>
      <c r="T54" s="100"/>
      <c r="U54" s="100"/>
      <c r="V54" s="100"/>
      <c r="W54" s="100">
        <v>0</v>
      </c>
      <c r="X54" s="100"/>
      <c r="Y54" s="100">
        <v>0</v>
      </c>
      <c r="Z54" s="99">
        <v>0</v>
      </c>
      <c r="AA54" s="100">
        <v>0</v>
      </c>
      <c r="AB54" s="99">
        <v>0</v>
      </c>
      <c r="AC54" s="99">
        <v>0</v>
      </c>
    </row>
    <row r="55" spans="1:29" x14ac:dyDescent="0.25">
      <c r="A55" s="131">
        <v>49</v>
      </c>
      <c r="B55" s="80" t="s">
        <v>120</v>
      </c>
      <c r="C55" s="80">
        <v>760147</v>
      </c>
      <c r="D55" s="133" t="s">
        <v>323</v>
      </c>
      <c r="E55" s="74">
        <f t="shared" si="4"/>
        <v>0</v>
      </c>
      <c r="F55" s="74">
        <f t="shared" si="5"/>
        <v>0</v>
      </c>
      <c r="G55" s="74"/>
      <c r="H55" s="97"/>
      <c r="I55" s="74">
        <f t="shared" si="6"/>
        <v>0</v>
      </c>
      <c r="J55" s="74">
        <f t="shared" si="7"/>
        <v>0</v>
      </c>
      <c r="K55" s="74"/>
      <c r="L55" s="74"/>
      <c r="M55" s="74">
        <v>0</v>
      </c>
      <c r="N55" s="74">
        <v>0</v>
      </c>
      <c r="O55" s="99">
        <v>0</v>
      </c>
      <c r="P55" s="100">
        <v>0</v>
      </c>
      <c r="Q55" s="100"/>
      <c r="R55" s="100"/>
      <c r="S55" s="100"/>
      <c r="T55" s="100"/>
      <c r="U55" s="100"/>
      <c r="V55" s="100"/>
      <c r="W55" s="100">
        <v>0</v>
      </c>
      <c r="X55" s="100"/>
      <c r="Y55" s="100">
        <v>0</v>
      </c>
      <c r="Z55" s="99">
        <v>0</v>
      </c>
      <c r="AA55" s="100">
        <v>0</v>
      </c>
      <c r="AB55" s="99">
        <v>0</v>
      </c>
      <c r="AC55" s="99">
        <v>0</v>
      </c>
    </row>
    <row r="56" spans="1:29" x14ac:dyDescent="0.25">
      <c r="A56" s="130">
        <v>50</v>
      </c>
      <c r="B56" s="80" t="s">
        <v>121</v>
      </c>
      <c r="C56" s="80">
        <v>760168</v>
      </c>
      <c r="D56" s="133" t="s">
        <v>324</v>
      </c>
      <c r="E56" s="74">
        <f t="shared" si="4"/>
        <v>0</v>
      </c>
      <c r="F56" s="74">
        <f t="shared" si="5"/>
        <v>0</v>
      </c>
      <c r="G56" s="74"/>
      <c r="H56" s="97"/>
      <c r="I56" s="74">
        <f t="shared" si="6"/>
        <v>0</v>
      </c>
      <c r="J56" s="74">
        <f t="shared" si="7"/>
        <v>0</v>
      </c>
      <c r="K56" s="74"/>
      <c r="L56" s="74"/>
      <c r="M56" s="74">
        <v>0</v>
      </c>
      <c r="N56" s="74">
        <v>0</v>
      </c>
      <c r="O56" s="99">
        <v>0</v>
      </c>
      <c r="P56" s="100">
        <v>0</v>
      </c>
      <c r="Q56" s="100"/>
      <c r="R56" s="100"/>
      <c r="S56" s="100"/>
      <c r="T56" s="100"/>
      <c r="U56" s="100"/>
      <c r="V56" s="100"/>
      <c r="W56" s="100">
        <v>0</v>
      </c>
      <c r="X56" s="100"/>
      <c r="Y56" s="100">
        <v>0</v>
      </c>
      <c r="Z56" s="99">
        <v>0</v>
      </c>
      <c r="AA56" s="100">
        <v>0</v>
      </c>
      <c r="AB56" s="99">
        <v>0</v>
      </c>
      <c r="AC56" s="99">
        <v>0</v>
      </c>
    </row>
    <row r="57" spans="1:29" x14ac:dyDescent="0.25">
      <c r="A57" s="131">
        <v>51</v>
      </c>
      <c r="B57" s="80" t="s">
        <v>122</v>
      </c>
      <c r="C57" s="80">
        <v>760143</v>
      </c>
      <c r="D57" s="133" t="s">
        <v>325</v>
      </c>
      <c r="E57" s="74">
        <f t="shared" si="4"/>
        <v>0</v>
      </c>
      <c r="F57" s="74">
        <f t="shared" si="5"/>
        <v>0</v>
      </c>
      <c r="G57" s="74"/>
      <c r="H57" s="97"/>
      <c r="I57" s="74">
        <f t="shared" si="6"/>
        <v>0</v>
      </c>
      <c r="J57" s="74">
        <f t="shared" si="7"/>
        <v>0</v>
      </c>
      <c r="K57" s="74"/>
      <c r="L57" s="74"/>
      <c r="M57" s="74">
        <v>0</v>
      </c>
      <c r="N57" s="74">
        <v>0</v>
      </c>
      <c r="O57" s="99">
        <v>0</v>
      </c>
      <c r="P57" s="100">
        <v>0</v>
      </c>
      <c r="Q57" s="100"/>
      <c r="R57" s="100"/>
      <c r="S57" s="100"/>
      <c r="T57" s="100"/>
      <c r="U57" s="100"/>
      <c r="V57" s="100"/>
      <c r="W57" s="100">
        <v>0</v>
      </c>
      <c r="X57" s="100"/>
      <c r="Y57" s="100">
        <v>0</v>
      </c>
      <c r="Z57" s="99">
        <v>0</v>
      </c>
      <c r="AA57" s="100">
        <v>0</v>
      </c>
      <c r="AB57" s="99">
        <v>0</v>
      </c>
      <c r="AC57" s="99">
        <v>0</v>
      </c>
    </row>
    <row r="58" spans="1:29" ht="31.5" x14ac:dyDescent="0.25">
      <c r="A58" s="80">
        <v>52</v>
      </c>
      <c r="B58" s="80" t="s">
        <v>123</v>
      </c>
      <c r="C58" s="80">
        <v>760116</v>
      </c>
      <c r="D58" s="133" t="s">
        <v>326</v>
      </c>
      <c r="E58" s="74">
        <f t="shared" si="4"/>
        <v>1250</v>
      </c>
      <c r="F58" s="74">
        <f t="shared" si="5"/>
        <v>1237499</v>
      </c>
      <c r="G58" s="74"/>
      <c r="H58" s="97"/>
      <c r="I58" s="74">
        <f t="shared" si="6"/>
        <v>1250</v>
      </c>
      <c r="J58" s="74">
        <f t="shared" si="7"/>
        <v>1237499</v>
      </c>
      <c r="K58" s="74"/>
      <c r="L58" s="74"/>
      <c r="M58" s="74">
        <v>0</v>
      </c>
      <c r="N58" s="74">
        <v>0</v>
      </c>
      <c r="O58" s="99">
        <v>0</v>
      </c>
      <c r="P58" s="100">
        <v>0</v>
      </c>
      <c r="Q58" s="100"/>
      <c r="R58" s="100"/>
      <c r="S58" s="100"/>
      <c r="T58" s="100"/>
      <c r="U58" s="100"/>
      <c r="V58" s="100"/>
      <c r="W58" s="100">
        <v>0</v>
      </c>
      <c r="X58" s="100"/>
      <c r="Y58" s="100">
        <v>0</v>
      </c>
      <c r="Z58" s="99">
        <v>1250</v>
      </c>
      <c r="AA58" s="100">
        <v>1237499</v>
      </c>
      <c r="AB58" s="99">
        <v>0</v>
      </c>
      <c r="AC58" s="99">
        <v>0</v>
      </c>
    </row>
    <row r="59" spans="1:29" ht="31.5" x14ac:dyDescent="0.25">
      <c r="A59" s="131">
        <v>53</v>
      </c>
      <c r="B59" s="80" t="s">
        <v>124</v>
      </c>
      <c r="C59" s="80">
        <v>760161</v>
      </c>
      <c r="D59" s="133" t="s">
        <v>327</v>
      </c>
      <c r="E59" s="74">
        <f t="shared" si="4"/>
        <v>1950</v>
      </c>
      <c r="F59" s="74">
        <f t="shared" si="5"/>
        <v>2215478</v>
      </c>
      <c r="G59" s="74"/>
      <c r="H59" s="97"/>
      <c r="I59" s="74">
        <f t="shared" si="6"/>
        <v>1950</v>
      </c>
      <c r="J59" s="74">
        <f t="shared" si="7"/>
        <v>2215478</v>
      </c>
      <c r="K59" s="74"/>
      <c r="L59" s="74"/>
      <c r="M59" s="74">
        <v>0</v>
      </c>
      <c r="N59" s="74">
        <v>0</v>
      </c>
      <c r="O59" s="99">
        <v>0</v>
      </c>
      <c r="P59" s="100">
        <v>0</v>
      </c>
      <c r="Q59" s="100"/>
      <c r="R59" s="100"/>
      <c r="S59" s="100"/>
      <c r="T59" s="100"/>
      <c r="U59" s="100"/>
      <c r="V59" s="100"/>
      <c r="W59" s="100">
        <v>0</v>
      </c>
      <c r="X59" s="100"/>
      <c r="Y59" s="100">
        <v>0</v>
      </c>
      <c r="Z59" s="99">
        <v>1950</v>
      </c>
      <c r="AA59" s="100">
        <v>2215478</v>
      </c>
      <c r="AB59" s="99">
        <v>0</v>
      </c>
      <c r="AC59" s="99">
        <v>0</v>
      </c>
    </row>
    <row r="60" spans="1:29" ht="31.5" x14ac:dyDescent="0.25">
      <c r="A60" s="131">
        <v>54</v>
      </c>
      <c r="B60" s="80" t="s">
        <v>125</v>
      </c>
      <c r="C60" s="80">
        <v>760122</v>
      </c>
      <c r="D60" s="133" t="s">
        <v>328</v>
      </c>
      <c r="E60" s="74">
        <f t="shared" si="4"/>
        <v>300</v>
      </c>
      <c r="F60" s="74">
        <f t="shared" si="5"/>
        <v>306783</v>
      </c>
      <c r="G60" s="74"/>
      <c r="H60" s="97"/>
      <c r="I60" s="74">
        <f t="shared" si="6"/>
        <v>300</v>
      </c>
      <c r="J60" s="74">
        <f t="shared" si="7"/>
        <v>306783</v>
      </c>
      <c r="K60" s="74"/>
      <c r="L60" s="74"/>
      <c r="M60" s="74">
        <v>0</v>
      </c>
      <c r="N60" s="74">
        <v>0</v>
      </c>
      <c r="O60" s="99">
        <v>0</v>
      </c>
      <c r="P60" s="100">
        <v>0</v>
      </c>
      <c r="Q60" s="100"/>
      <c r="R60" s="100"/>
      <c r="S60" s="100"/>
      <c r="T60" s="100"/>
      <c r="U60" s="100"/>
      <c r="V60" s="100"/>
      <c r="W60" s="100">
        <v>0</v>
      </c>
      <c r="X60" s="100"/>
      <c r="Y60" s="100">
        <v>0</v>
      </c>
      <c r="Z60" s="99">
        <v>300</v>
      </c>
      <c r="AA60" s="100">
        <v>306783</v>
      </c>
      <c r="AB60" s="99">
        <v>0</v>
      </c>
      <c r="AC60" s="99">
        <v>0</v>
      </c>
    </row>
    <row r="61" spans="1:29" x14ac:dyDescent="0.25">
      <c r="A61" s="80">
        <v>55</v>
      </c>
      <c r="B61" s="80" t="s">
        <v>126</v>
      </c>
      <c r="C61" s="80">
        <v>760190</v>
      </c>
      <c r="D61" s="133" t="s">
        <v>329</v>
      </c>
      <c r="E61" s="74">
        <f t="shared" si="4"/>
        <v>0</v>
      </c>
      <c r="F61" s="74">
        <f t="shared" si="5"/>
        <v>0</v>
      </c>
      <c r="G61" s="74"/>
      <c r="H61" s="97"/>
      <c r="I61" s="74">
        <f t="shared" si="6"/>
        <v>0</v>
      </c>
      <c r="J61" s="74">
        <f t="shared" si="7"/>
        <v>0</v>
      </c>
      <c r="K61" s="74"/>
      <c r="L61" s="74"/>
      <c r="M61" s="74">
        <v>0</v>
      </c>
      <c r="N61" s="74">
        <v>0</v>
      </c>
      <c r="O61" s="99">
        <v>0</v>
      </c>
      <c r="P61" s="100">
        <v>0</v>
      </c>
      <c r="Q61" s="100"/>
      <c r="R61" s="100"/>
      <c r="S61" s="100"/>
      <c r="T61" s="100"/>
      <c r="U61" s="100"/>
      <c r="V61" s="100"/>
      <c r="W61" s="100">
        <v>0</v>
      </c>
      <c r="X61" s="100"/>
      <c r="Y61" s="100">
        <v>0</v>
      </c>
      <c r="Z61" s="99">
        <v>0</v>
      </c>
      <c r="AA61" s="100">
        <v>0</v>
      </c>
      <c r="AB61" s="99">
        <v>0</v>
      </c>
      <c r="AC61" s="99">
        <v>0</v>
      </c>
    </row>
    <row r="62" spans="1:29" x14ac:dyDescent="0.25">
      <c r="A62" s="131">
        <v>56</v>
      </c>
      <c r="B62" s="80" t="s">
        <v>127</v>
      </c>
      <c r="C62" s="80">
        <v>760204</v>
      </c>
      <c r="D62" s="133" t="s">
        <v>330</v>
      </c>
      <c r="E62" s="74">
        <f t="shared" si="4"/>
        <v>2064</v>
      </c>
      <c r="F62" s="74">
        <f t="shared" si="5"/>
        <v>152224392</v>
      </c>
      <c r="G62" s="74"/>
      <c r="H62" s="97"/>
      <c r="I62" s="74">
        <f t="shared" si="6"/>
        <v>2064</v>
      </c>
      <c r="J62" s="74">
        <f t="shared" si="7"/>
        <v>152224392</v>
      </c>
      <c r="K62" s="74"/>
      <c r="L62" s="74"/>
      <c r="M62" s="74">
        <v>0</v>
      </c>
      <c r="N62" s="74">
        <v>0</v>
      </c>
      <c r="O62" s="99">
        <v>0</v>
      </c>
      <c r="P62" s="100">
        <v>0</v>
      </c>
      <c r="Q62" s="100"/>
      <c r="R62" s="100"/>
      <c r="S62" s="100"/>
      <c r="T62" s="100"/>
      <c r="U62" s="100"/>
      <c r="V62" s="100"/>
      <c r="W62" s="100">
        <v>2064</v>
      </c>
      <c r="X62" s="100">
        <v>22700</v>
      </c>
      <c r="Y62" s="100">
        <v>152224392</v>
      </c>
      <c r="Z62" s="99">
        <v>0</v>
      </c>
      <c r="AA62" s="100">
        <v>0</v>
      </c>
      <c r="AB62" s="99">
        <v>0</v>
      </c>
      <c r="AC62" s="99">
        <v>0</v>
      </c>
    </row>
    <row r="63" spans="1:29" x14ac:dyDescent="0.25">
      <c r="A63" s="130">
        <v>57</v>
      </c>
      <c r="B63" s="80" t="s">
        <v>128</v>
      </c>
      <c r="C63" s="80">
        <v>760203</v>
      </c>
      <c r="D63" s="133" t="s">
        <v>129</v>
      </c>
      <c r="E63" s="74">
        <f t="shared" si="4"/>
        <v>50</v>
      </c>
      <c r="F63" s="74">
        <f t="shared" si="5"/>
        <v>75717</v>
      </c>
      <c r="G63" s="74"/>
      <c r="H63" s="97"/>
      <c r="I63" s="74">
        <f t="shared" si="6"/>
        <v>50</v>
      </c>
      <c r="J63" s="74">
        <f t="shared" si="7"/>
        <v>75717</v>
      </c>
      <c r="K63" s="74"/>
      <c r="L63" s="74"/>
      <c r="M63" s="74">
        <v>0</v>
      </c>
      <c r="N63" s="74">
        <v>0</v>
      </c>
      <c r="O63" s="99">
        <v>0</v>
      </c>
      <c r="P63" s="100">
        <v>0</v>
      </c>
      <c r="Q63" s="100"/>
      <c r="R63" s="100"/>
      <c r="S63" s="100"/>
      <c r="T63" s="100"/>
      <c r="U63" s="100"/>
      <c r="V63" s="100"/>
      <c r="W63" s="100">
        <v>0</v>
      </c>
      <c r="X63" s="100"/>
      <c r="Y63" s="100">
        <v>0</v>
      </c>
      <c r="Z63" s="99">
        <v>50</v>
      </c>
      <c r="AA63" s="100">
        <v>75717</v>
      </c>
      <c r="AB63" s="99">
        <v>0</v>
      </c>
      <c r="AC63" s="99">
        <v>0</v>
      </c>
    </row>
    <row r="64" spans="1:29" x14ac:dyDescent="0.25">
      <c r="A64" s="131">
        <v>58</v>
      </c>
      <c r="B64" s="80" t="s">
        <v>130</v>
      </c>
      <c r="C64" s="80">
        <v>760177</v>
      </c>
      <c r="D64" s="133" t="s">
        <v>331</v>
      </c>
      <c r="E64" s="74">
        <f t="shared" si="4"/>
        <v>250</v>
      </c>
      <c r="F64" s="74">
        <f t="shared" si="5"/>
        <v>269069</v>
      </c>
      <c r="G64" s="74"/>
      <c r="H64" s="97"/>
      <c r="I64" s="74">
        <f t="shared" si="6"/>
        <v>250</v>
      </c>
      <c r="J64" s="74">
        <f t="shared" si="7"/>
        <v>269069</v>
      </c>
      <c r="K64" s="74"/>
      <c r="L64" s="74"/>
      <c r="M64" s="74">
        <v>0</v>
      </c>
      <c r="N64" s="74">
        <v>0</v>
      </c>
      <c r="O64" s="99">
        <v>0</v>
      </c>
      <c r="P64" s="100">
        <v>0</v>
      </c>
      <c r="Q64" s="100"/>
      <c r="R64" s="100"/>
      <c r="S64" s="100"/>
      <c r="T64" s="100"/>
      <c r="U64" s="100"/>
      <c r="V64" s="100"/>
      <c r="W64" s="100">
        <v>0</v>
      </c>
      <c r="X64" s="100"/>
      <c r="Y64" s="100">
        <v>0</v>
      </c>
      <c r="Z64" s="99">
        <v>250</v>
      </c>
      <c r="AA64" s="100">
        <v>269069</v>
      </c>
      <c r="AB64" s="99">
        <v>0</v>
      </c>
      <c r="AC64" s="99">
        <v>0</v>
      </c>
    </row>
    <row r="65" spans="1:29" ht="43.5" customHeight="1" x14ac:dyDescent="0.25">
      <c r="A65" s="80">
        <v>59</v>
      </c>
      <c r="B65" s="80" t="s">
        <v>131</v>
      </c>
      <c r="C65" s="80">
        <v>760202</v>
      </c>
      <c r="D65" s="133" t="s">
        <v>332</v>
      </c>
      <c r="E65" s="74">
        <f t="shared" si="4"/>
        <v>290</v>
      </c>
      <c r="F65" s="74">
        <f t="shared" si="5"/>
        <v>390975</v>
      </c>
      <c r="G65" s="74"/>
      <c r="H65" s="97"/>
      <c r="I65" s="74">
        <f t="shared" si="6"/>
        <v>290</v>
      </c>
      <c r="J65" s="74">
        <f t="shared" si="7"/>
        <v>390975</v>
      </c>
      <c r="K65" s="74"/>
      <c r="L65" s="74"/>
      <c r="M65" s="74">
        <v>0</v>
      </c>
      <c r="N65" s="74">
        <v>0</v>
      </c>
      <c r="O65" s="99">
        <v>0</v>
      </c>
      <c r="P65" s="100">
        <v>0</v>
      </c>
      <c r="Q65" s="100"/>
      <c r="R65" s="100"/>
      <c r="S65" s="100"/>
      <c r="T65" s="100"/>
      <c r="U65" s="100"/>
      <c r="V65" s="100"/>
      <c r="W65" s="100">
        <v>0</v>
      </c>
      <c r="X65" s="100"/>
      <c r="Y65" s="100">
        <v>0</v>
      </c>
      <c r="Z65" s="99">
        <v>290</v>
      </c>
      <c r="AA65" s="100">
        <v>390975</v>
      </c>
      <c r="AB65" s="99">
        <v>0</v>
      </c>
      <c r="AC65" s="99">
        <v>0</v>
      </c>
    </row>
    <row r="66" spans="1:29" x14ac:dyDescent="0.25">
      <c r="A66" s="131">
        <v>60</v>
      </c>
      <c r="B66" s="80" t="s">
        <v>132</v>
      </c>
      <c r="C66" s="80">
        <v>760180</v>
      </c>
      <c r="D66" s="133" t="s">
        <v>333</v>
      </c>
      <c r="E66" s="74">
        <f t="shared" si="4"/>
        <v>0</v>
      </c>
      <c r="F66" s="74">
        <f t="shared" si="5"/>
        <v>0</v>
      </c>
      <c r="G66" s="74"/>
      <c r="H66" s="97"/>
      <c r="I66" s="74">
        <f t="shared" si="6"/>
        <v>0</v>
      </c>
      <c r="J66" s="74">
        <f t="shared" si="7"/>
        <v>0</v>
      </c>
      <c r="K66" s="74"/>
      <c r="L66" s="74"/>
      <c r="M66" s="74">
        <v>0</v>
      </c>
      <c r="N66" s="74">
        <v>0</v>
      </c>
      <c r="O66" s="99">
        <v>0</v>
      </c>
      <c r="P66" s="100">
        <v>0</v>
      </c>
      <c r="Q66" s="100"/>
      <c r="R66" s="100"/>
      <c r="S66" s="100"/>
      <c r="T66" s="100"/>
      <c r="U66" s="100"/>
      <c r="V66" s="100"/>
      <c r="W66" s="100">
        <v>0</v>
      </c>
      <c r="X66" s="100"/>
      <c r="Y66" s="100">
        <v>0</v>
      </c>
      <c r="Z66" s="99">
        <v>0</v>
      </c>
      <c r="AA66" s="100">
        <v>0</v>
      </c>
      <c r="AB66" s="99">
        <v>0</v>
      </c>
      <c r="AC66" s="99">
        <v>0</v>
      </c>
    </row>
    <row r="67" spans="1:29" x14ac:dyDescent="0.25">
      <c r="A67" s="131">
        <v>61</v>
      </c>
      <c r="B67" s="80" t="s">
        <v>133</v>
      </c>
      <c r="C67" s="80">
        <v>760193</v>
      </c>
      <c r="D67" s="133" t="s">
        <v>134</v>
      </c>
      <c r="E67" s="74">
        <f t="shared" si="4"/>
        <v>360</v>
      </c>
      <c r="F67" s="74">
        <f t="shared" si="5"/>
        <v>417198</v>
      </c>
      <c r="G67" s="74"/>
      <c r="H67" s="97"/>
      <c r="I67" s="74">
        <f t="shared" si="6"/>
        <v>360</v>
      </c>
      <c r="J67" s="74">
        <f t="shared" si="7"/>
        <v>417198</v>
      </c>
      <c r="K67" s="74"/>
      <c r="L67" s="74"/>
      <c r="M67" s="74">
        <v>0</v>
      </c>
      <c r="N67" s="74">
        <v>0</v>
      </c>
      <c r="O67" s="99">
        <v>0</v>
      </c>
      <c r="P67" s="100">
        <v>0</v>
      </c>
      <c r="Q67" s="100"/>
      <c r="R67" s="100"/>
      <c r="S67" s="100"/>
      <c r="T67" s="100"/>
      <c r="U67" s="100"/>
      <c r="V67" s="100"/>
      <c r="W67" s="100">
        <v>0</v>
      </c>
      <c r="X67" s="100"/>
      <c r="Y67" s="100">
        <v>0</v>
      </c>
      <c r="Z67" s="99">
        <v>360</v>
      </c>
      <c r="AA67" s="100">
        <v>417198</v>
      </c>
      <c r="AB67" s="99">
        <v>0</v>
      </c>
      <c r="AC67" s="99">
        <v>0</v>
      </c>
    </row>
    <row r="68" spans="1:29" x14ac:dyDescent="0.25">
      <c r="A68" s="80">
        <v>62</v>
      </c>
      <c r="B68" s="80" t="s">
        <v>135</v>
      </c>
      <c r="C68" s="80">
        <v>760219</v>
      </c>
      <c r="D68" s="133" t="s">
        <v>334</v>
      </c>
      <c r="E68" s="74">
        <f t="shared" si="4"/>
        <v>0</v>
      </c>
      <c r="F68" s="74">
        <f t="shared" si="5"/>
        <v>0</v>
      </c>
      <c r="G68" s="74"/>
      <c r="H68" s="97"/>
      <c r="I68" s="74">
        <f t="shared" si="6"/>
        <v>0</v>
      </c>
      <c r="J68" s="74">
        <f t="shared" si="7"/>
        <v>0</v>
      </c>
      <c r="K68" s="74"/>
      <c r="L68" s="74"/>
      <c r="M68" s="74">
        <v>0</v>
      </c>
      <c r="N68" s="74">
        <v>0</v>
      </c>
      <c r="O68" s="99">
        <v>0</v>
      </c>
      <c r="P68" s="100">
        <v>0</v>
      </c>
      <c r="Q68" s="100"/>
      <c r="R68" s="100"/>
      <c r="S68" s="100"/>
      <c r="T68" s="100"/>
      <c r="U68" s="100"/>
      <c r="V68" s="100"/>
      <c r="W68" s="100">
        <v>0</v>
      </c>
      <c r="X68" s="100"/>
      <c r="Y68" s="100">
        <v>0</v>
      </c>
      <c r="Z68" s="99">
        <v>0</v>
      </c>
      <c r="AA68" s="100">
        <v>0</v>
      </c>
      <c r="AB68" s="99">
        <v>0</v>
      </c>
      <c r="AC68" s="99">
        <v>0</v>
      </c>
    </row>
    <row r="69" spans="1:29" x14ac:dyDescent="0.25">
      <c r="A69" s="131">
        <v>63</v>
      </c>
      <c r="B69" s="80" t="s">
        <v>136</v>
      </c>
      <c r="C69" s="80">
        <v>760220</v>
      </c>
      <c r="D69" s="133" t="s">
        <v>137</v>
      </c>
      <c r="E69" s="74">
        <f t="shared" si="4"/>
        <v>0</v>
      </c>
      <c r="F69" s="74">
        <f t="shared" si="5"/>
        <v>0</v>
      </c>
      <c r="G69" s="74"/>
      <c r="H69" s="97"/>
      <c r="I69" s="74">
        <f t="shared" si="6"/>
        <v>0</v>
      </c>
      <c r="J69" s="74">
        <f t="shared" si="7"/>
        <v>0</v>
      </c>
      <c r="K69" s="74"/>
      <c r="L69" s="74"/>
      <c r="M69" s="74">
        <v>0</v>
      </c>
      <c r="N69" s="74">
        <v>0</v>
      </c>
      <c r="O69" s="99">
        <v>0</v>
      </c>
      <c r="P69" s="100">
        <v>0</v>
      </c>
      <c r="Q69" s="100"/>
      <c r="R69" s="100"/>
      <c r="S69" s="100"/>
      <c r="T69" s="100"/>
      <c r="U69" s="100"/>
      <c r="V69" s="100"/>
      <c r="W69" s="100">
        <v>0</v>
      </c>
      <c r="X69" s="100"/>
      <c r="Y69" s="100">
        <v>0</v>
      </c>
      <c r="Z69" s="99">
        <v>0</v>
      </c>
      <c r="AA69" s="100">
        <v>0</v>
      </c>
      <c r="AB69" s="99">
        <v>0</v>
      </c>
      <c r="AC69" s="99">
        <v>0</v>
      </c>
    </row>
    <row r="70" spans="1:29" x14ac:dyDescent="0.25">
      <c r="A70" s="130">
        <v>64</v>
      </c>
      <c r="B70" s="80" t="s">
        <v>138</v>
      </c>
      <c r="C70" s="80">
        <v>760221</v>
      </c>
      <c r="D70" s="133" t="s">
        <v>139</v>
      </c>
      <c r="E70" s="74">
        <f t="shared" si="4"/>
        <v>0</v>
      </c>
      <c r="F70" s="74">
        <f t="shared" si="5"/>
        <v>0</v>
      </c>
      <c r="G70" s="74"/>
      <c r="H70" s="97"/>
      <c r="I70" s="74">
        <f t="shared" si="6"/>
        <v>0</v>
      </c>
      <c r="J70" s="74">
        <f t="shared" si="7"/>
        <v>0</v>
      </c>
      <c r="K70" s="74"/>
      <c r="L70" s="74"/>
      <c r="M70" s="74">
        <v>0</v>
      </c>
      <c r="N70" s="74">
        <v>0</v>
      </c>
      <c r="O70" s="99">
        <v>0</v>
      </c>
      <c r="P70" s="100">
        <v>0</v>
      </c>
      <c r="Q70" s="100"/>
      <c r="R70" s="100"/>
      <c r="S70" s="100"/>
      <c r="T70" s="100"/>
      <c r="U70" s="100"/>
      <c r="V70" s="100"/>
      <c r="W70" s="100">
        <v>0</v>
      </c>
      <c r="X70" s="100"/>
      <c r="Y70" s="100">
        <v>0</v>
      </c>
      <c r="Z70" s="99">
        <v>0</v>
      </c>
      <c r="AA70" s="100">
        <v>0</v>
      </c>
      <c r="AB70" s="99">
        <v>0</v>
      </c>
      <c r="AC70" s="99">
        <v>0</v>
      </c>
    </row>
    <row r="71" spans="1:29" x14ac:dyDescent="0.25">
      <c r="A71" s="131">
        <v>65</v>
      </c>
      <c r="B71" s="80" t="s">
        <v>140</v>
      </c>
      <c r="C71" s="80">
        <v>760223</v>
      </c>
      <c r="D71" s="133" t="s">
        <v>141</v>
      </c>
      <c r="E71" s="74">
        <f t="shared" ref="E71:E99" si="8">G71+I71+AB71</f>
        <v>0</v>
      </c>
      <c r="F71" s="74">
        <f t="shared" ref="F71:F99" si="9">H71+J71+AC71</f>
        <v>0</v>
      </c>
      <c r="G71" s="74"/>
      <c r="H71" s="97"/>
      <c r="I71" s="74">
        <f t="shared" ref="I71:I99" si="10">K71+M71+O71+Q71+S71+U71+W71+Z71</f>
        <v>0</v>
      </c>
      <c r="J71" s="74">
        <f t="shared" ref="J71:J99" si="11">L71+N71+P71+R71+T71+V71+Y71+AA71</f>
        <v>0</v>
      </c>
      <c r="K71" s="74"/>
      <c r="L71" s="74"/>
      <c r="M71" s="74">
        <v>0</v>
      </c>
      <c r="N71" s="74">
        <v>0</v>
      </c>
      <c r="O71" s="99">
        <v>0</v>
      </c>
      <c r="P71" s="100">
        <v>0</v>
      </c>
      <c r="Q71" s="100"/>
      <c r="R71" s="100"/>
      <c r="S71" s="100"/>
      <c r="T71" s="100"/>
      <c r="U71" s="100"/>
      <c r="V71" s="100"/>
      <c r="W71" s="100">
        <v>0</v>
      </c>
      <c r="X71" s="100"/>
      <c r="Y71" s="100">
        <v>0</v>
      </c>
      <c r="Z71" s="99">
        <v>0</v>
      </c>
      <c r="AA71" s="100">
        <v>0</v>
      </c>
      <c r="AB71" s="99">
        <v>0</v>
      </c>
      <c r="AC71" s="99">
        <v>0</v>
      </c>
    </row>
    <row r="72" spans="1:29" x14ac:dyDescent="0.25">
      <c r="A72" s="80">
        <v>66</v>
      </c>
      <c r="B72" s="80" t="s">
        <v>142</v>
      </c>
      <c r="C72" s="80">
        <v>760139</v>
      </c>
      <c r="D72" s="133" t="s">
        <v>335</v>
      </c>
      <c r="E72" s="74">
        <f t="shared" si="8"/>
        <v>0</v>
      </c>
      <c r="F72" s="74">
        <f t="shared" si="9"/>
        <v>0</v>
      </c>
      <c r="G72" s="74"/>
      <c r="H72" s="97"/>
      <c r="I72" s="74">
        <f t="shared" si="10"/>
        <v>0</v>
      </c>
      <c r="J72" s="74">
        <f t="shared" si="11"/>
        <v>0</v>
      </c>
      <c r="K72" s="74"/>
      <c r="L72" s="74"/>
      <c r="M72" s="74">
        <v>0</v>
      </c>
      <c r="N72" s="74">
        <v>0</v>
      </c>
      <c r="O72" s="99">
        <v>0</v>
      </c>
      <c r="P72" s="100">
        <v>0</v>
      </c>
      <c r="Q72" s="100"/>
      <c r="R72" s="100"/>
      <c r="S72" s="100"/>
      <c r="T72" s="100"/>
      <c r="U72" s="100"/>
      <c r="V72" s="100"/>
      <c r="W72" s="100">
        <v>0</v>
      </c>
      <c r="X72" s="100"/>
      <c r="Y72" s="100">
        <v>0</v>
      </c>
      <c r="Z72" s="99">
        <v>0</v>
      </c>
      <c r="AA72" s="100">
        <v>0</v>
      </c>
      <c r="AB72" s="99">
        <v>0</v>
      </c>
      <c r="AC72" s="99">
        <v>0</v>
      </c>
    </row>
    <row r="73" spans="1:29" x14ac:dyDescent="0.25">
      <c r="A73" s="131">
        <v>67</v>
      </c>
      <c r="B73" s="80" t="s">
        <v>143</v>
      </c>
      <c r="C73" s="80">
        <v>760141</v>
      </c>
      <c r="D73" s="133" t="s">
        <v>336</v>
      </c>
      <c r="E73" s="74">
        <f t="shared" si="8"/>
        <v>0</v>
      </c>
      <c r="F73" s="74">
        <f t="shared" si="9"/>
        <v>0</v>
      </c>
      <c r="G73" s="74"/>
      <c r="H73" s="97"/>
      <c r="I73" s="74">
        <f t="shared" si="10"/>
        <v>0</v>
      </c>
      <c r="J73" s="74">
        <f t="shared" si="11"/>
        <v>0</v>
      </c>
      <c r="K73" s="74"/>
      <c r="L73" s="74"/>
      <c r="M73" s="74">
        <v>0</v>
      </c>
      <c r="N73" s="74">
        <v>0</v>
      </c>
      <c r="O73" s="99">
        <v>0</v>
      </c>
      <c r="P73" s="100">
        <v>0</v>
      </c>
      <c r="Q73" s="100"/>
      <c r="R73" s="100"/>
      <c r="S73" s="100"/>
      <c r="T73" s="100"/>
      <c r="U73" s="100"/>
      <c r="V73" s="100"/>
      <c r="W73" s="100">
        <v>0</v>
      </c>
      <c r="X73" s="100"/>
      <c r="Y73" s="100">
        <v>0</v>
      </c>
      <c r="Z73" s="99">
        <v>0</v>
      </c>
      <c r="AA73" s="100">
        <v>0</v>
      </c>
      <c r="AB73" s="99">
        <v>0</v>
      </c>
      <c r="AC73" s="99">
        <v>0</v>
      </c>
    </row>
    <row r="74" spans="1:29" s="182" customFormat="1" x14ac:dyDescent="0.25">
      <c r="A74" s="175">
        <v>68</v>
      </c>
      <c r="B74" s="176" t="s">
        <v>144</v>
      </c>
      <c r="C74" s="176">
        <v>760047</v>
      </c>
      <c r="D74" s="177" t="s">
        <v>337</v>
      </c>
      <c r="E74" s="178">
        <f t="shared" si="8"/>
        <v>1092</v>
      </c>
      <c r="F74" s="178">
        <f t="shared" si="9"/>
        <v>3572157</v>
      </c>
      <c r="G74" s="178">
        <v>1092</v>
      </c>
      <c r="H74" s="179">
        <v>3572157</v>
      </c>
      <c r="I74" s="178">
        <f t="shared" si="10"/>
        <v>0</v>
      </c>
      <c r="J74" s="178">
        <f t="shared" si="11"/>
        <v>0</v>
      </c>
      <c r="K74" s="178"/>
      <c r="L74" s="178"/>
      <c r="M74" s="178">
        <v>0</v>
      </c>
      <c r="N74" s="178">
        <v>0</v>
      </c>
      <c r="O74" s="180">
        <v>0</v>
      </c>
      <c r="P74" s="181">
        <v>0</v>
      </c>
      <c r="Q74" s="181"/>
      <c r="R74" s="181"/>
      <c r="S74" s="181"/>
      <c r="T74" s="181"/>
      <c r="U74" s="181"/>
      <c r="V74" s="181"/>
      <c r="W74" s="181">
        <v>0</v>
      </c>
      <c r="X74" s="181"/>
      <c r="Y74" s="181">
        <v>0</v>
      </c>
      <c r="Z74" s="180"/>
      <c r="AA74" s="181"/>
      <c r="AB74" s="180">
        <v>0</v>
      </c>
      <c r="AC74" s="180">
        <v>0</v>
      </c>
    </row>
    <row r="75" spans="1:29" x14ac:dyDescent="0.25">
      <c r="A75" s="80">
        <v>69</v>
      </c>
      <c r="B75" s="80" t="s">
        <v>145</v>
      </c>
      <c r="C75" s="80">
        <v>760208</v>
      </c>
      <c r="D75" s="133" t="s">
        <v>338</v>
      </c>
      <c r="E75" s="74">
        <f t="shared" si="8"/>
        <v>150</v>
      </c>
      <c r="F75" s="74">
        <f t="shared" si="9"/>
        <v>149765</v>
      </c>
      <c r="G75" s="74"/>
      <c r="H75" s="97"/>
      <c r="I75" s="74">
        <f t="shared" si="10"/>
        <v>150</v>
      </c>
      <c r="J75" s="74">
        <f t="shared" si="11"/>
        <v>149765</v>
      </c>
      <c r="K75" s="74"/>
      <c r="L75" s="74"/>
      <c r="M75" s="74">
        <v>0</v>
      </c>
      <c r="N75" s="74">
        <v>0</v>
      </c>
      <c r="O75" s="99">
        <v>0</v>
      </c>
      <c r="P75" s="100">
        <v>0</v>
      </c>
      <c r="Q75" s="100"/>
      <c r="R75" s="100"/>
      <c r="S75" s="100"/>
      <c r="T75" s="100"/>
      <c r="U75" s="100"/>
      <c r="V75" s="100"/>
      <c r="W75" s="100">
        <v>0</v>
      </c>
      <c r="X75" s="100"/>
      <c r="Y75" s="100">
        <v>0</v>
      </c>
      <c r="Z75" s="99">
        <v>150</v>
      </c>
      <c r="AA75" s="100">
        <v>149765</v>
      </c>
      <c r="AB75" s="99">
        <v>0</v>
      </c>
      <c r="AC75" s="99">
        <v>0</v>
      </c>
    </row>
    <row r="76" spans="1:29" x14ac:dyDescent="0.25">
      <c r="A76" s="131">
        <v>70</v>
      </c>
      <c r="B76" s="80" t="s">
        <v>146</v>
      </c>
      <c r="C76" s="80">
        <v>760176</v>
      </c>
      <c r="D76" s="133" t="s">
        <v>339</v>
      </c>
      <c r="E76" s="74">
        <f t="shared" si="8"/>
        <v>0</v>
      </c>
      <c r="F76" s="74">
        <f t="shared" si="9"/>
        <v>0</v>
      </c>
      <c r="G76" s="74"/>
      <c r="H76" s="97"/>
      <c r="I76" s="74">
        <f t="shared" si="10"/>
        <v>0</v>
      </c>
      <c r="J76" s="74">
        <f t="shared" si="11"/>
        <v>0</v>
      </c>
      <c r="K76" s="74"/>
      <c r="L76" s="74"/>
      <c r="M76" s="74">
        <v>0</v>
      </c>
      <c r="N76" s="74">
        <v>0</v>
      </c>
      <c r="O76" s="99">
        <v>0</v>
      </c>
      <c r="P76" s="100">
        <v>0</v>
      </c>
      <c r="Q76" s="100"/>
      <c r="R76" s="100"/>
      <c r="S76" s="100"/>
      <c r="T76" s="100"/>
      <c r="U76" s="100"/>
      <c r="V76" s="100"/>
      <c r="W76" s="100">
        <v>0</v>
      </c>
      <c r="X76" s="100"/>
      <c r="Y76" s="100">
        <v>0</v>
      </c>
      <c r="Z76" s="99">
        <v>0</v>
      </c>
      <c r="AA76" s="100">
        <v>0</v>
      </c>
      <c r="AB76" s="99">
        <v>0</v>
      </c>
      <c r="AC76" s="99">
        <v>0</v>
      </c>
    </row>
    <row r="77" spans="1:29" ht="31.5" x14ac:dyDescent="0.25">
      <c r="A77" s="130">
        <v>71</v>
      </c>
      <c r="B77" s="80" t="s">
        <v>147</v>
      </c>
      <c r="C77" s="80">
        <v>760211</v>
      </c>
      <c r="D77" s="133" t="s">
        <v>340</v>
      </c>
      <c r="E77" s="74">
        <f t="shared" si="8"/>
        <v>0</v>
      </c>
      <c r="F77" s="74">
        <f t="shared" si="9"/>
        <v>0</v>
      </c>
      <c r="G77" s="74"/>
      <c r="H77" s="97"/>
      <c r="I77" s="74">
        <f t="shared" si="10"/>
        <v>0</v>
      </c>
      <c r="J77" s="74">
        <f t="shared" si="11"/>
        <v>0</v>
      </c>
      <c r="K77" s="74"/>
      <c r="L77" s="74"/>
      <c r="M77" s="74">
        <v>0</v>
      </c>
      <c r="N77" s="74">
        <v>0</v>
      </c>
      <c r="O77" s="99">
        <v>0</v>
      </c>
      <c r="P77" s="100">
        <v>0</v>
      </c>
      <c r="Q77" s="100"/>
      <c r="R77" s="100"/>
      <c r="S77" s="100"/>
      <c r="T77" s="100"/>
      <c r="U77" s="100"/>
      <c r="V77" s="100"/>
      <c r="W77" s="100">
        <v>0</v>
      </c>
      <c r="X77" s="100"/>
      <c r="Y77" s="100">
        <v>0</v>
      </c>
      <c r="Z77" s="99">
        <v>0</v>
      </c>
      <c r="AA77" s="100">
        <v>0</v>
      </c>
      <c r="AB77" s="99">
        <v>0</v>
      </c>
      <c r="AC77" s="99">
        <v>0</v>
      </c>
    </row>
    <row r="78" spans="1:29" x14ac:dyDescent="0.25">
      <c r="A78" s="131">
        <v>72</v>
      </c>
      <c r="B78" s="80" t="s">
        <v>148</v>
      </c>
      <c r="C78" s="80">
        <v>760239</v>
      </c>
      <c r="D78" s="133" t="s">
        <v>341</v>
      </c>
      <c r="E78" s="74">
        <f t="shared" si="8"/>
        <v>0</v>
      </c>
      <c r="F78" s="74">
        <f t="shared" si="9"/>
        <v>0</v>
      </c>
      <c r="G78" s="74"/>
      <c r="H78" s="97"/>
      <c r="I78" s="74">
        <f t="shared" si="10"/>
        <v>0</v>
      </c>
      <c r="J78" s="74">
        <f t="shared" si="11"/>
        <v>0</v>
      </c>
      <c r="K78" s="74"/>
      <c r="L78" s="74"/>
      <c r="M78" s="74">
        <v>0</v>
      </c>
      <c r="N78" s="74">
        <v>0</v>
      </c>
      <c r="O78" s="99">
        <v>0</v>
      </c>
      <c r="P78" s="100">
        <v>0</v>
      </c>
      <c r="Q78" s="100"/>
      <c r="R78" s="100"/>
      <c r="S78" s="100"/>
      <c r="T78" s="100"/>
      <c r="U78" s="100"/>
      <c r="V78" s="100"/>
      <c r="W78" s="100">
        <v>0</v>
      </c>
      <c r="X78" s="100"/>
      <c r="Y78" s="100">
        <v>0</v>
      </c>
      <c r="Z78" s="99">
        <v>0</v>
      </c>
      <c r="AA78" s="100">
        <v>0</v>
      </c>
      <c r="AB78" s="99">
        <v>0</v>
      </c>
      <c r="AC78" s="99">
        <v>0</v>
      </c>
    </row>
    <row r="79" spans="1:29" x14ac:dyDescent="0.25">
      <c r="A79" s="80">
        <v>73</v>
      </c>
      <c r="B79" s="80" t="s">
        <v>149</v>
      </c>
      <c r="C79" s="80">
        <v>760145</v>
      </c>
      <c r="D79" s="133" t="s">
        <v>342</v>
      </c>
      <c r="E79" s="74">
        <f t="shared" si="8"/>
        <v>0</v>
      </c>
      <c r="F79" s="74">
        <f t="shared" si="9"/>
        <v>0</v>
      </c>
      <c r="G79" s="74"/>
      <c r="H79" s="97"/>
      <c r="I79" s="74">
        <f t="shared" si="10"/>
        <v>0</v>
      </c>
      <c r="J79" s="74">
        <f t="shared" si="11"/>
        <v>0</v>
      </c>
      <c r="K79" s="74"/>
      <c r="L79" s="74"/>
      <c r="M79" s="74">
        <v>0</v>
      </c>
      <c r="N79" s="74">
        <v>0</v>
      </c>
      <c r="O79" s="99">
        <v>0</v>
      </c>
      <c r="P79" s="100">
        <v>0</v>
      </c>
      <c r="Q79" s="100"/>
      <c r="R79" s="100"/>
      <c r="S79" s="100"/>
      <c r="T79" s="100"/>
      <c r="U79" s="100"/>
      <c r="V79" s="100"/>
      <c r="W79" s="100">
        <v>0</v>
      </c>
      <c r="X79" s="100"/>
      <c r="Y79" s="100">
        <v>0</v>
      </c>
      <c r="Z79" s="99">
        <v>0</v>
      </c>
      <c r="AA79" s="100">
        <v>0</v>
      </c>
      <c r="AB79" s="99">
        <v>0</v>
      </c>
      <c r="AC79" s="99">
        <v>0</v>
      </c>
    </row>
    <row r="80" spans="1:29" x14ac:dyDescent="0.25">
      <c r="A80" s="131">
        <v>74</v>
      </c>
      <c r="B80" s="80" t="s">
        <v>150</v>
      </c>
      <c r="C80" s="80">
        <v>760237</v>
      </c>
      <c r="D80" s="133" t="s">
        <v>151</v>
      </c>
      <c r="E80" s="74">
        <f t="shared" si="8"/>
        <v>0</v>
      </c>
      <c r="F80" s="74">
        <f t="shared" si="9"/>
        <v>0</v>
      </c>
      <c r="G80" s="74"/>
      <c r="H80" s="97"/>
      <c r="I80" s="74">
        <f t="shared" si="10"/>
        <v>0</v>
      </c>
      <c r="J80" s="74">
        <f t="shared" si="11"/>
        <v>0</v>
      </c>
      <c r="K80" s="74"/>
      <c r="L80" s="74"/>
      <c r="M80" s="74">
        <v>0</v>
      </c>
      <c r="N80" s="74">
        <v>0</v>
      </c>
      <c r="O80" s="99">
        <v>0</v>
      </c>
      <c r="P80" s="100">
        <v>0</v>
      </c>
      <c r="Q80" s="100"/>
      <c r="R80" s="100"/>
      <c r="S80" s="100"/>
      <c r="T80" s="100"/>
      <c r="U80" s="100"/>
      <c r="V80" s="100"/>
      <c r="W80" s="100">
        <v>0</v>
      </c>
      <c r="X80" s="100"/>
      <c r="Y80" s="100">
        <v>0</v>
      </c>
      <c r="Z80" s="99">
        <v>0</v>
      </c>
      <c r="AA80" s="100">
        <v>0</v>
      </c>
      <c r="AB80" s="99">
        <v>0</v>
      </c>
      <c r="AC80" s="99">
        <v>0</v>
      </c>
    </row>
    <row r="81" spans="1:29" x14ac:dyDescent="0.25">
      <c r="A81" s="131">
        <v>75</v>
      </c>
      <c r="B81" s="80" t="s">
        <v>152</v>
      </c>
      <c r="C81" s="80">
        <v>760235</v>
      </c>
      <c r="D81" s="133" t="s">
        <v>343</v>
      </c>
      <c r="E81" s="74">
        <f t="shared" si="8"/>
        <v>0</v>
      </c>
      <c r="F81" s="74">
        <f t="shared" si="9"/>
        <v>0</v>
      </c>
      <c r="G81" s="74"/>
      <c r="H81" s="97"/>
      <c r="I81" s="74">
        <f t="shared" si="10"/>
        <v>0</v>
      </c>
      <c r="J81" s="74">
        <f t="shared" si="11"/>
        <v>0</v>
      </c>
      <c r="K81" s="74"/>
      <c r="L81" s="74"/>
      <c r="M81" s="74">
        <v>0</v>
      </c>
      <c r="N81" s="74">
        <v>0</v>
      </c>
      <c r="O81" s="99">
        <v>0</v>
      </c>
      <c r="P81" s="100">
        <v>0</v>
      </c>
      <c r="Q81" s="100"/>
      <c r="R81" s="100"/>
      <c r="S81" s="100"/>
      <c r="T81" s="100"/>
      <c r="U81" s="100"/>
      <c r="V81" s="100"/>
      <c r="W81" s="100">
        <v>0</v>
      </c>
      <c r="X81" s="100"/>
      <c r="Y81" s="100">
        <v>0</v>
      </c>
      <c r="Z81" s="99">
        <v>0</v>
      </c>
      <c r="AA81" s="100">
        <v>0</v>
      </c>
      <c r="AB81" s="99">
        <v>0</v>
      </c>
      <c r="AC81" s="99">
        <v>0</v>
      </c>
    </row>
    <row r="82" spans="1:29" x14ac:dyDescent="0.25">
      <c r="A82" s="80">
        <v>76</v>
      </c>
      <c r="B82" s="80" t="s">
        <v>153</v>
      </c>
      <c r="C82" s="80">
        <v>760234</v>
      </c>
      <c r="D82" s="133" t="s">
        <v>154</v>
      </c>
      <c r="E82" s="74">
        <f t="shared" si="8"/>
        <v>0</v>
      </c>
      <c r="F82" s="74">
        <f t="shared" si="9"/>
        <v>0</v>
      </c>
      <c r="G82" s="74"/>
      <c r="H82" s="97"/>
      <c r="I82" s="74">
        <f t="shared" si="10"/>
        <v>0</v>
      </c>
      <c r="J82" s="74">
        <f t="shared" si="11"/>
        <v>0</v>
      </c>
      <c r="K82" s="74"/>
      <c r="L82" s="74"/>
      <c r="M82" s="74">
        <v>0</v>
      </c>
      <c r="N82" s="74">
        <v>0</v>
      </c>
      <c r="O82" s="99">
        <v>0</v>
      </c>
      <c r="P82" s="100">
        <v>0</v>
      </c>
      <c r="Q82" s="100"/>
      <c r="R82" s="100"/>
      <c r="S82" s="100"/>
      <c r="T82" s="100"/>
      <c r="U82" s="100"/>
      <c r="V82" s="100"/>
      <c r="W82" s="100">
        <v>0</v>
      </c>
      <c r="X82" s="100"/>
      <c r="Y82" s="100">
        <v>0</v>
      </c>
      <c r="Z82" s="99">
        <v>0</v>
      </c>
      <c r="AA82" s="100">
        <v>0</v>
      </c>
      <c r="AB82" s="99">
        <v>0</v>
      </c>
      <c r="AC82" s="99">
        <v>0</v>
      </c>
    </row>
    <row r="83" spans="1:29" x14ac:dyDescent="0.25">
      <c r="A83" s="130">
        <v>77</v>
      </c>
      <c r="B83" s="80" t="s">
        <v>155</v>
      </c>
      <c r="C83" s="80">
        <v>760243</v>
      </c>
      <c r="D83" s="133" t="s">
        <v>344</v>
      </c>
      <c r="E83" s="74">
        <f t="shared" si="8"/>
        <v>0</v>
      </c>
      <c r="F83" s="74">
        <f t="shared" si="9"/>
        <v>0</v>
      </c>
      <c r="G83" s="74"/>
      <c r="H83" s="97"/>
      <c r="I83" s="74">
        <f t="shared" si="10"/>
        <v>0</v>
      </c>
      <c r="J83" s="74">
        <f t="shared" si="11"/>
        <v>0</v>
      </c>
      <c r="K83" s="74"/>
      <c r="L83" s="74"/>
      <c r="M83" s="74">
        <v>0</v>
      </c>
      <c r="N83" s="74">
        <v>0</v>
      </c>
      <c r="O83" s="99">
        <v>0</v>
      </c>
      <c r="P83" s="100">
        <v>0</v>
      </c>
      <c r="Q83" s="100"/>
      <c r="R83" s="100"/>
      <c r="S83" s="100"/>
      <c r="T83" s="100"/>
      <c r="U83" s="100"/>
      <c r="V83" s="100"/>
      <c r="W83" s="100">
        <v>0</v>
      </c>
      <c r="X83" s="100"/>
      <c r="Y83" s="100">
        <v>0</v>
      </c>
      <c r="Z83" s="99">
        <v>0</v>
      </c>
      <c r="AA83" s="100">
        <v>0</v>
      </c>
      <c r="AB83" s="99">
        <v>0</v>
      </c>
      <c r="AC83" s="99">
        <v>0</v>
      </c>
    </row>
    <row r="84" spans="1:29" x14ac:dyDescent="0.25">
      <c r="A84" s="131">
        <v>78</v>
      </c>
      <c r="B84" s="80" t="s">
        <v>156</v>
      </c>
      <c r="C84" s="80">
        <v>760244</v>
      </c>
      <c r="D84" s="133" t="s">
        <v>345</v>
      </c>
      <c r="E84" s="74">
        <f t="shared" si="8"/>
        <v>0</v>
      </c>
      <c r="F84" s="74">
        <f t="shared" si="9"/>
        <v>0</v>
      </c>
      <c r="G84" s="74"/>
      <c r="H84" s="97"/>
      <c r="I84" s="74">
        <f t="shared" si="10"/>
        <v>0</v>
      </c>
      <c r="J84" s="74">
        <f t="shared" si="11"/>
        <v>0</v>
      </c>
      <c r="K84" s="74"/>
      <c r="L84" s="74"/>
      <c r="M84" s="74">
        <v>0</v>
      </c>
      <c r="N84" s="74">
        <v>0</v>
      </c>
      <c r="O84" s="99">
        <v>0</v>
      </c>
      <c r="P84" s="100">
        <v>0</v>
      </c>
      <c r="Q84" s="100"/>
      <c r="R84" s="100"/>
      <c r="S84" s="100"/>
      <c r="T84" s="100"/>
      <c r="U84" s="100"/>
      <c r="V84" s="100"/>
      <c r="W84" s="100">
        <v>0</v>
      </c>
      <c r="X84" s="100"/>
      <c r="Y84" s="100">
        <v>0</v>
      </c>
      <c r="Z84" s="99">
        <v>0</v>
      </c>
      <c r="AA84" s="100">
        <v>0</v>
      </c>
      <c r="AB84" s="99">
        <v>0</v>
      </c>
      <c r="AC84" s="99">
        <v>0</v>
      </c>
    </row>
    <row r="85" spans="1:29" x14ac:dyDescent="0.25">
      <c r="A85" s="80">
        <v>79</v>
      </c>
      <c r="B85" s="80" t="s">
        <v>157</v>
      </c>
      <c r="C85" s="80">
        <v>760249</v>
      </c>
      <c r="D85" s="133" t="s">
        <v>346</v>
      </c>
      <c r="E85" s="74">
        <f t="shared" si="8"/>
        <v>50</v>
      </c>
      <c r="F85" s="74">
        <f t="shared" si="9"/>
        <v>34433</v>
      </c>
      <c r="G85" s="74"/>
      <c r="H85" s="97"/>
      <c r="I85" s="74">
        <f t="shared" si="10"/>
        <v>50</v>
      </c>
      <c r="J85" s="74">
        <f t="shared" si="11"/>
        <v>34433</v>
      </c>
      <c r="K85" s="74"/>
      <c r="L85" s="74"/>
      <c r="M85" s="74">
        <v>0</v>
      </c>
      <c r="N85" s="74">
        <v>0</v>
      </c>
      <c r="O85" s="99">
        <v>0</v>
      </c>
      <c r="P85" s="100">
        <v>0</v>
      </c>
      <c r="Q85" s="100"/>
      <c r="R85" s="100"/>
      <c r="S85" s="100"/>
      <c r="T85" s="100"/>
      <c r="U85" s="100"/>
      <c r="V85" s="100"/>
      <c r="W85" s="100">
        <v>0</v>
      </c>
      <c r="X85" s="100"/>
      <c r="Y85" s="100">
        <v>0</v>
      </c>
      <c r="Z85" s="99">
        <v>50</v>
      </c>
      <c r="AA85" s="100">
        <v>34433</v>
      </c>
      <c r="AB85" s="99">
        <v>0</v>
      </c>
      <c r="AC85" s="99">
        <v>0</v>
      </c>
    </row>
    <row r="86" spans="1:29" x14ac:dyDescent="0.25">
      <c r="A86" s="131">
        <v>80</v>
      </c>
      <c r="B86" s="80" t="s">
        <v>158</v>
      </c>
      <c r="C86" s="80">
        <v>760250</v>
      </c>
      <c r="D86" s="133" t="s">
        <v>347</v>
      </c>
      <c r="E86" s="74">
        <f t="shared" si="8"/>
        <v>0</v>
      </c>
      <c r="F86" s="74">
        <f t="shared" si="9"/>
        <v>0</v>
      </c>
      <c r="G86" s="74"/>
      <c r="H86" s="97"/>
      <c r="I86" s="74">
        <f t="shared" si="10"/>
        <v>0</v>
      </c>
      <c r="J86" s="74">
        <f t="shared" si="11"/>
        <v>0</v>
      </c>
      <c r="K86" s="74"/>
      <c r="L86" s="74"/>
      <c r="M86" s="74">
        <v>0</v>
      </c>
      <c r="N86" s="74">
        <v>0</v>
      </c>
      <c r="O86" s="99">
        <v>0</v>
      </c>
      <c r="P86" s="100">
        <v>0</v>
      </c>
      <c r="Q86" s="100"/>
      <c r="R86" s="100"/>
      <c r="S86" s="100"/>
      <c r="T86" s="100"/>
      <c r="U86" s="100"/>
      <c r="V86" s="100"/>
      <c r="W86" s="100">
        <v>0</v>
      </c>
      <c r="X86" s="100"/>
      <c r="Y86" s="100">
        <v>0</v>
      </c>
      <c r="Z86" s="99">
        <v>0</v>
      </c>
      <c r="AA86" s="100">
        <v>0</v>
      </c>
      <c r="AB86" s="99">
        <v>0</v>
      </c>
      <c r="AC86" s="99">
        <v>0</v>
      </c>
    </row>
    <row r="87" spans="1:29" ht="31.5" x14ac:dyDescent="0.25">
      <c r="A87" s="131">
        <v>81</v>
      </c>
      <c r="B87" s="80" t="s">
        <v>159</v>
      </c>
      <c r="C87" s="80">
        <v>760251</v>
      </c>
      <c r="D87" s="133" t="s">
        <v>348</v>
      </c>
      <c r="E87" s="74">
        <f t="shared" si="8"/>
        <v>0</v>
      </c>
      <c r="F87" s="74">
        <f t="shared" si="9"/>
        <v>0</v>
      </c>
      <c r="G87" s="74"/>
      <c r="H87" s="97"/>
      <c r="I87" s="74">
        <f t="shared" si="10"/>
        <v>0</v>
      </c>
      <c r="J87" s="74">
        <f t="shared" si="11"/>
        <v>0</v>
      </c>
      <c r="K87" s="74"/>
      <c r="L87" s="74"/>
      <c r="M87" s="74">
        <v>0</v>
      </c>
      <c r="N87" s="74">
        <v>0</v>
      </c>
      <c r="O87" s="99">
        <v>0</v>
      </c>
      <c r="P87" s="100">
        <v>0</v>
      </c>
      <c r="Q87" s="100"/>
      <c r="R87" s="100"/>
      <c r="S87" s="100"/>
      <c r="T87" s="100"/>
      <c r="U87" s="100"/>
      <c r="V87" s="100"/>
      <c r="W87" s="100">
        <v>0</v>
      </c>
      <c r="X87" s="100"/>
      <c r="Y87" s="100">
        <v>0</v>
      </c>
      <c r="Z87" s="99">
        <v>0</v>
      </c>
      <c r="AA87" s="100">
        <v>0</v>
      </c>
      <c r="AB87" s="99">
        <v>0</v>
      </c>
      <c r="AC87" s="99">
        <v>0</v>
      </c>
    </row>
    <row r="88" spans="1:29" x14ac:dyDescent="0.25">
      <c r="A88" s="80">
        <v>82</v>
      </c>
      <c r="B88" s="80" t="s">
        <v>160</v>
      </c>
      <c r="C88" s="80">
        <v>760245</v>
      </c>
      <c r="D88" s="133" t="s">
        <v>349</v>
      </c>
      <c r="E88" s="74">
        <f t="shared" si="8"/>
        <v>0</v>
      </c>
      <c r="F88" s="74">
        <f t="shared" si="9"/>
        <v>0</v>
      </c>
      <c r="G88" s="74"/>
      <c r="H88" s="97"/>
      <c r="I88" s="74">
        <f t="shared" si="10"/>
        <v>0</v>
      </c>
      <c r="J88" s="74">
        <f t="shared" si="11"/>
        <v>0</v>
      </c>
      <c r="K88" s="74"/>
      <c r="L88" s="74"/>
      <c r="M88" s="74">
        <v>0</v>
      </c>
      <c r="N88" s="74">
        <v>0</v>
      </c>
      <c r="O88" s="99">
        <v>0</v>
      </c>
      <c r="P88" s="100">
        <v>0</v>
      </c>
      <c r="Q88" s="100"/>
      <c r="R88" s="100"/>
      <c r="S88" s="100"/>
      <c r="T88" s="100"/>
      <c r="U88" s="100"/>
      <c r="V88" s="100"/>
      <c r="W88" s="100">
        <v>0</v>
      </c>
      <c r="X88" s="100"/>
      <c r="Y88" s="100">
        <v>0</v>
      </c>
      <c r="Z88" s="99">
        <v>0</v>
      </c>
      <c r="AA88" s="100">
        <v>0</v>
      </c>
      <c r="AB88" s="99">
        <v>0</v>
      </c>
      <c r="AC88" s="99">
        <v>0</v>
      </c>
    </row>
    <row r="89" spans="1:29" x14ac:dyDescent="0.25">
      <c r="A89" s="130">
        <v>83</v>
      </c>
      <c r="B89" s="80" t="s">
        <v>161</v>
      </c>
      <c r="C89" s="80">
        <v>760252</v>
      </c>
      <c r="D89" s="133" t="s">
        <v>350</v>
      </c>
      <c r="E89" s="74">
        <f t="shared" si="8"/>
        <v>0</v>
      </c>
      <c r="F89" s="74">
        <f t="shared" si="9"/>
        <v>0</v>
      </c>
      <c r="G89" s="74"/>
      <c r="H89" s="97"/>
      <c r="I89" s="74">
        <f t="shared" si="10"/>
        <v>0</v>
      </c>
      <c r="J89" s="74">
        <f t="shared" si="11"/>
        <v>0</v>
      </c>
      <c r="K89" s="74"/>
      <c r="L89" s="74"/>
      <c r="M89" s="74">
        <v>0</v>
      </c>
      <c r="N89" s="74">
        <v>0</v>
      </c>
      <c r="O89" s="99">
        <v>0</v>
      </c>
      <c r="P89" s="100">
        <v>0</v>
      </c>
      <c r="Q89" s="100"/>
      <c r="R89" s="100"/>
      <c r="S89" s="100"/>
      <c r="T89" s="100"/>
      <c r="U89" s="100"/>
      <c r="V89" s="100"/>
      <c r="W89" s="100">
        <v>0</v>
      </c>
      <c r="X89" s="100"/>
      <c r="Y89" s="100">
        <v>0</v>
      </c>
      <c r="Z89" s="99">
        <v>0</v>
      </c>
      <c r="AA89" s="100">
        <v>0</v>
      </c>
      <c r="AB89" s="99">
        <v>0</v>
      </c>
      <c r="AC89" s="99">
        <v>0</v>
      </c>
    </row>
    <row r="90" spans="1:29" x14ac:dyDescent="0.25">
      <c r="A90" s="131">
        <v>84</v>
      </c>
      <c r="B90" s="80" t="s">
        <v>162</v>
      </c>
      <c r="C90" s="80">
        <v>760253</v>
      </c>
      <c r="D90" s="133" t="s">
        <v>351</v>
      </c>
      <c r="E90" s="74">
        <f t="shared" si="8"/>
        <v>0</v>
      </c>
      <c r="F90" s="74">
        <f t="shared" si="9"/>
        <v>0</v>
      </c>
      <c r="G90" s="74"/>
      <c r="H90" s="97"/>
      <c r="I90" s="74">
        <f t="shared" si="10"/>
        <v>0</v>
      </c>
      <c r="J90" s="74">
        <f t="shared" si="11"/>
        <v>0</v>
      </c>
      <c r="K90" s="74"/>
      <c r="L90" s="74"/>
      <c r="M90" s="74">
        <v>0</v>
      </c>
      <c r="N90" s="74">
        <v>0</v>
      </c>
      <c r="O90" s="99">
        <v>0</v>
      </c>
      <c r="P90" s="100">
        <v>0</v>
      </c>
      <c r="Q90" s="100"/>
      <c r="R90" s="100"/>
      <c r="S90" s="100"/>
      <c r="T90" s="100"/>
      <c r="U90" s="100"/>
      <c r="V90" s="100"/>
      <c r="W90" s="100">
        <v>0</v>
      </c>
      <c r="X90" s="100"/>
      <c r="Y90" s="100">
        <v>0</v>
      </c>
      <c r="Z90" s="99">
        <v>0</v>
      </c>
      <c r="AA90" s="100">
        <v>0</v>
      </c>
      <c r="AB90" s="99">
        <v>0</v>
      </c>
      <c r="AC90" s="99">
        <v>0</v>
      </c>
    </row>
    <row r="91" spans="1:29" x14ac:dyDescent="0.25">
      <c r="A91" s="80">
        <v>85</v>
      </c>
      <c r="B91" s="80" t="s">
        <v>163</v>
      </c>
      <c r="C91" s="80">
        <v>760057</v>
      </c>
      <c r="D91" s="133" t="s">
        <v>352</v>
      </c>
      <c r="E91" s="74">
        <f t="shared" si="8"/>
        <v>60</v>
      </c>
      <c r="F91" s="74">
        <f t="shared" si="9"/>
        <v>63153</v>
      </c>
      <c r="G91" s="74"/>
      <c r="H91" s="97"/>
      <c r="I91" s="74">
        <f t="shared" si="10"/>
        <v>60</v>
      </c>
      <c r="J91" s="74">
        <f t="shared" si="11"/>
        <v>63153</v>
      </c>
      <c r="K91" s="74"/>
      <c r="L91" s="74"/>
      <c r="M91" s="74">
        <v>0</v>
      </c>
      <c r="N91" s="74">
        <v>0</v>
      </c>
      <c r="O91" s="99">
        <v>0</v>
      </c>
      <c r="P91" s="100">
        <v>0</v>
      </c>
      <c r="Q91" s="100"/>
      <c r="R91" s="100"/>
      <c r="S91" s="100"/>
      <c r="T91" s="100"/>
      <c r="U91" s="100"/>
      <c r="V91" s="100"/>
      <c r="W91" s="100">
        <v>0</v>
      </c>
      <c r="X91" s="100"/>
      <c r="Y91" s="100">
        <v>0</v>
      </c>
      <c r="Z91" s="99">
        <v>60</v>
      </c>
      <c r="AA91" s="100">
        <v>63153</v>
      </c>
      <c r="AB91" s="99">
        <v>0</v>
      </c>
      <c r="AC91" s="99">
        <v>0</v>
      </c>
    </row>
    <row r="92" spans="1:29" x14ac:dyDescent="0.25">
      <c r="A92" s="131">
        <v>86</v>
      </c>
      <c r="B92" s="80" t="s">
        <v>164</v>
      </c>
      <c r="C92" s="80">
        <v>760038</v>
      </c>
      <c r="D92" s="133" t="s">
        <v>353</v>
      </c>
      <c r="E92" s="74">
        <f t="shared" si="8"/>
        <v>0</v>
      </c>
      <c r="F92" s="74">
        <f t="shared" si="9"/>
        <v>0</v>
      </c>
      <c r="G92" s="74"/>
      <c r="H92" s="97"/>
      <c r="I92" s="74">
        <f t="shared" si="10"/>
        <v>0</v>
      </c>
      <c r="J92" s="74">
        <f t="shared" si="11"/>
        <v>0</v>
      </c>
      <c r="K92" s="74"/>
      <c r="L92" s="74"/>
      <c r="M92" s="74">
        <v>0</v>
      </c>
      <c r="N92" s="74">
        <v>0</v>
      </c>
      <c r="O92" s="99">
        <v>0</v>
      </c>
      <c r="P92" s="100">
        <v>0</v>
      </c>
      <c r="Q92" s="100"/>
      <c r="R92" s="100"/>
      <c r="S92" s="100"/>
      <c r="T92" s="100"/>
      <c r="U92" s="100"/>
      <c r="V92" s="100"/>
      <c r="W92" s="100">
        <v>0</v>
      </c>
      <c r="X92" s="100"/>
      <c r="Y92" s="100">
        <v>0</v>
      </c>
      <c r="Z92" s="99">
        <v>0</v>
      </c>
      <c r="AA92" s="100">
        <v>0</v>
      </c>
      <c r="AB92" s="99">
        <v>0</v>
      </c>
      <c r="AC92" s="99">
        <v>0</v>
      </c>
    </row>
    <row r="93" spans="1:29" x14ac:dyDescent="0.25">
      <c r="A93" s="131">
        <v>87</v>
      </c>
      <c r="B93" s="80" t="s">
        <v>165</v>
      </c>
      <c r="C93" s="80">
        <v>760053</v>
      </c>
      <c r="D93" s="133" t="s">
        <v>354</v>
      </c>
      <c r="E93" s="74">
        <f t="shared" si="8"/>
        <v>0</v>
      </c>
      <c r="F93" s="74">
        <f t="shared" si="9"/>
        <v>0</v>
      </c>
      <c r="G93" s="74"/>
      <c r="H93" s="97"/>
      <c r="I93" s="74">
        <f t="shared" si="10"/>
        <v>0</v>
      </c>
      <c r="J93" s="74">
        <f t="shared" si="11"/>
        <v>0</v>
      </c>
      <c r="K93" s="74"/>
      <c r="L93" s="74"/>
      <c r="M93" s="74">
        <v>0</v>
      </c>
      <c r="N93" s="74">
        <v>0</v>
      </c>
      <c r="O93" s="99">
        <v>0</v>
      </c>
      <c r="P93" s="100">
        <v>0</v>
      </c>
      <c r="Q93" s="100"/>
      <c r="R93" s="100"/>
      <c r="S93" s="100"/>
      <c r="T93" s="100"/>
      <c r="U93" s="100"/>
      <c r="V93" s="100"/>
      <c r="W93" s="100">
        <v>0</v>
      </c>
      <c r="X93" s="100"/>
      <c r="Y93" s="100">
        <v>0</v>
      </c>
      <c r="Z93" s="99">
        <v>0</v>
      </c>
      <c r="AA93" s="100">
        <v>0</v>
      </c>
      <c r="AB93" s="99">
        <v>0</v>
      </c>
      <c r="AC93" s="99">
        <v>0</v>
      </c>
    </row>
    <row r="94" spans="1:29" x14ac:dyDescent="0.25">
      <c r="A94" s="80">
        <v>88</v>
      </c>
      <c r="B94" s="80" t="s">
        <v>166</v>
      </c>
      <c r="C94" s="80">
        <v>760072</v>
      </c>
      <c r="D94" s="133" t="s">
        <v>355</v>
      </c>
      <c r="E94" s="74">
        <f t="shared" si="8"/>
        <v>50</v>
      </c>
      <c r="F94" s="74">
        <f t="shared" si="9"/>
        <v>39788</v>
      </c>
      <c r="G94" s="74"/>
      <c r="H94" s="97"/>
      <c r="I94" s="74">
        <f t="shared" si="10"/>
        <v>50</v>
      </c>
      <c r="J94" s="74">
        <f t="shared" si="11"/>
        <v>39788</v>
      </c>
      <c r="K94" s="74"/>
      <c r="L94" s="74"/>
      <c r="M94" s="74">
        <v>0</v>
      </c>
      <c r="N94" s="74">
        <v>0</v>
      </c>
      <c r="O94" s="99">
        <v>0</v>
      </c>
      <c r="P94" s="100">
        <v>0</v>
      </c>
      <c r="Q94" s="100"/>
      <c r="R94" s="100"/>
      <c r="S94" s="100"/>
      <c r="T94" s="100"/>
      <c r="U94" s="100"/>
      <c r="V94" s="100"/>
      <c r="W94" s="100">
        <v>0</v>
      </c>
      <c r="X94" s="100"/>
      <c r="Y94" s="100">
        <v>0</v>
      </c>
      <c r="Z94" s="99">
        <v>50</v>
      </c>
      <c r="AA94" s="100">
        <v>39788</v>
      </c>
      <c r="AB94" s="99">
        <v>0</v>
      </c>
      <c r="AC94" s="99">
        <v>0</v>
      </c>
    </row>
    <row r="95" spans="1:29" x14ac:dyDescent="0.25">
      <c r="A95" s="130">
        <v>89</v>
      </c>
      <c r="B95" s="80" t="s">
        <v>281</v>
      </c>
      <c r="C95" s="80">
        <v>760095</v>
      </c>
      <c r="D95" s="133" t="s">
        <v>356</v>
      </c>
      <c r="E95" s="74">
        <f t="shared" si="8"/>
        <v>0</v>
      </c>
      <c r="F95" s="74">
        <f t="shared" si="9"/>
        <v>0</v>
      </c>
      <c r="G95" s="74"/>
      <c r="H95" s="97"/>
      <c r="I95" s="74">
        <f t="shared" si="10"/>
        <v>0</v>
      </c>
      <c r="J95" s="74">
        <f t="shared" si="11"/>
        <v>0</v>
      </c>
      <c r="K95" s="74"/>
      <c r="L95" s="74"/>
      <c r="M95" s="74">
        <v>0</v>
      </c>
      <c r="N95" s="74">
        <v>0</v>
      </c>
      <c r="O95" s="99">
        <v>0</v>
      </c>
      <c r="P95" s="100">
        <v>0</v>
      </c>
      <c r="Q95" s="100"/>
      <c r="R95" s="100"/>
      <c r="S95" s="100"/>
      <c r="T95" s="100"/>
      <c r="U95" s="100"/>
      <c r="V95" s="100"/>
      <c r="W95" s="100">
        <v>0</v>
      </c>
      <c r="X95" s="100"/>
      <c r="Y95" s="100">
        <v>0</v>
      </c>
      <c r="Z95" s="99">
        <v>0</v>
      </c>
      <c r="AA95" s="100">
        <v>0</v>
      </c>
      <c r="AB95" s="99">
        <v>0</v>
      </c>
      <c r="AC95" s="99">
        <v>0</v>
      </c>
    </row>
    <row r="96" spans="1:29" x14ac:dyDescent="0.25">
      <c r="A96" s="131">
        <v>90</v>
      </c>
      <c r="B96" s="80" t="s">
        <v>361</v>
      </c>
      <c r="C96" s="80">
        <v>760064</v>
      </c>
      <c r="D96" s="133" t="s">
        <v>357</v>
      </c>
      <c r="E96" s="74">
        <f t="shared" si="8"/>
        <v>50</v>
      </c>
      <c r="F96" s="74">
        <f t="shared" si="9"/>
        <v>46985</v>
      </c>
      <c r="G96" s="74"/>
      <c r="H96" s="97"/>
      <c r="I96" s="74">
        <f t="shared" si="10"/>
        <v>50</v>
      </c>
      <c r="J96" s="74">
        <f t="shared" si="11"/>
        <v>46985</v>
      </c>
      <c r="K96" s="74"/>
      <c r="L96" s="74"/>
      <c r="M96" s="74">
        <v>0</v>
      </c>
      <c r="N96" s="74">
        <v>0</v>
      </c>
      <c r="O96" s="99">
        <v>0</v>
      </c>
      <c r="P96" s="100">
        <v>0</v>
      </c>
      <c r="Q96" s="100"/>
      <c r="R96" s="100"/>
      <c r="S96" s="100"/>
      <c r="T96" s="100"/>
      <c r="U96" s="100"/>
      <c r="V96" s="100"/>
      <c r="W96" s="100">
        <v>0</v>
      </c>
      <c r="X96" s="100"/>
      <c r="Y96" s="100">
        <v>0</v>
      </c>
      <c r="Z96" s="99">
        <v>50</v>
      </c>
      <c r="AA96" s="100">
        <v>46985</v>
      </c>
      <c r="AB96" s="99">
        <v>0</v>
      </c>
      <c r="AC96" s="99">
        <v>0</v>
      </c>
    </row>
    <row r="97" spans="1:30" x14ac:dyDescent="0.25">
      <c r="A97" s="80">
        <v>91</v>
      </c>
      <c r="B97" s="80" t="s">
        <v>362</v>
      </c>
      <c r="C97" s="80">
        <v>760073</v>
      </c>
      <c r="D97" s="133" t="s">
        <v>358</v>
      </c>
      <c r="E97" s="74">
        <f t="shared" si="8"/>
        <v>0</v>
      </c>
      <c r="F97" s="74">
        <f t="shared" si="9"/>
        <v>0</v>
      </c>
      <c r="G97" s="74"/>
      <c r="H97" s="97"/>
      <c r="I97" s="74">
        <f t="shared" si="10"/>
        <v>0</v>
      </c>
      <c r="J97" s="74">
        <f t="shared" si="11"/>
        <v>0</v>
      </c>
      <c r="K97" s="74"/>
      <c r="L97" s="74"/>
      <c r="M97" s="74">
        <v>0</v>
      </c>
      <c r="N97" s="74">
        <v>0</v>
      </c>
      <c r="O97" s="99">
        <v>0</v>
      </c>
      <c r="P97" s="100">
        <v>0</v>
      </c>
      <c r="Q97" s="100"/>
      <c r="R97" s="100"/>
      <c r="S97" s="100"/>
      <c r="T97" s="100"/>
      <c r="U97" s="100"/>
      <c r="V97" s="100"/>
      <c r="W97" s="100">
        <v>0</v>
      </c>
      <c r="X97" s="100"/>
      <c r="Y97" s="100">
        <v>0</v>
      </c>
      <c r="Z97" s="99">
        <v>0</v>
      </c>
      <c r="AA97" s="100">
        <v>0</v>
      </c>
      <c r="AB97" s="99">
        <v>0</v>
      </c>
      <c r="AC97" s="99">
        <v>0</v>
      </c>
    </row>
    <row r="98" spans="1:30" x14ac:dyDescent="0.25">
      <c r="A98" s="131">
        <v>92</v>
      </c>
      <c r="B98" s="80" t="s">
        <v>363</v>
      </c>
      <c r="C98" s="80">
        <v>760101</v>
      </c>
      <c r="D98" s="133" t="s">
        <v>359</v>
      </c>
      <c r="E98" s="74">
        <f t="shared" si="8"/>
        <v>0</v>
      </c>
      <c r="F98" s="74">
        <f t="shared" si="9"/>
        <v>0</v>
      </c>
      <c r="G98" s="74"/>
      <c r="H98" s="97"/>
      <c r="I98" s="74">
        <f t="shared" si="10"/>
        <v>0</v>
      </c>
      <c r="J98" s="74">
        <f t="shared" si="11"/>
        <v>0</v>
      </c>
      <c r="K98" s="74"/>
      <c r="L98" s="74"/>
      <c r="M98" s="74">
        <v>0</v>
      </c>
      <c r="N98" s="74">
        <v>0</v>
      </c>
      <c r="O98" s="99">
        <v>0</v>
      </c>
      <c r="P98" s="100">
        <v>0</v>
      </c>
      <c r="Q98" s="100"/>
      <c r="R98" s="100"/>
      <c r="S98" s="100"/>
      <c r="T98" s="100"/>
      <c r="U98" s="100"/>
      <c r="V98" s="100"/>
      <c r="W98" s="100">
        <v>0</v>
      </c>
      <c r="X98" s="100"/>
      <c r="Y98" s="100">
        <v>0</v>
      </c>
      <c r="Z98" s="99">
        <v>0</v>
      </c>
      <c r="AA98" s="100">
        <v>0</v>
      </c>
      <c r="AB98" s="99">
        <v>0</v>
      </c>
      <c r="AC98" s="99">
        <v>0</v>
      </c>
    </row>
    <row r="99" spans="1:30" ht="16.5" thickBot="1" x14ac:dyDescent="0.3">
      <c r="A99" s="131">
        <v>93</v>
      </c>
      <c r="B99" s="83" t="s">
        <v>364</v>
      </c>
      <c r="C99" s="83">
        <v>760102</v>
      </c>
      <c r="D99" s="196" t="s">
        <v>360</v>
      </c>
      <c r="E99" s="74">
        <f t="shared" si="8"/>
        <v>0</v>
      </c>
      <c r="F99" s="74">
        <f t="shared" si="9"/>
        <v>0</v>
      </c>
      <c r="G99" s="74"/>
      <c r="H99" s="97"/>
      <c r="I99" s="74">
        <f t="shared" si="10"/>
        <v>0</v>
      </c>
      <c r="J99" s="74">
        <f t="shared" si="11"/>
        <v>0</v>
      </c>
      <c r="K99" s="74"/>
      <c r="L99" s="74"/>
      <c r="M99" s="74">
        <v>0</v>
      </c>
      <c r="N99" s="74">
        <v>0</v>
      </c>
      <c r="O99" s="99">
        <v>0</v>
      </c>
      <c r="P99" s="100">
        <v>0</v>
      </c>
      <c r="Q99" s="100"/>
      <c r="R99" s="100"/>
      <c r="S99" s="100"/>
      <c r="T99" s="100"/>
      <c r="U99" s="100"/>
      <c r="V99" s="100"/>
      <c r="W99" s="100">
        <v>0</v>
      </c>
      <c r="X99" s="100"/>
      <c r="Y99" s="100">
        <v>0</v>
      </c>
      <c r="Z99" s="99">
        <v>0</v>
      </c>
      <c r="AA99" s="100">
        <v>0</v>
      </c>
      <c r="AB99" s="99">
        <v>0</v>
      </c>
      <c r="AC99" s="99">
        <v>0</v>
      </c>
    </row>
    <row r="100" spans="1:30" s="87" customFormat="1" ht="27.75" customHeight="1" thickBot="1" x14ac:dyDescent="0.3">
      <c r="A100" s="190"/>
      <c r="B100" s="194" t="s">
        <v>167</v>
      </c>
      <c r="C100" s="194"/>
      <c r="D100" s="195"/>
      <c r="E100" s="101">
        <f t="shared" ref="E100:AD100" si="12">SUM(E7:E99)</f>
        <v>2199323</v>
      </c>
      <c r="F100" s="84">
        <f t="shared" si="12"/>
        <v>3443961471</v>
      </c>
      <c r="G100" s="84">
        <f t="shared" si="12"/>
        <v>1948147</v>
      </c>
      <c r="H100" s="84">
        <f t="shared" si="12"/>
        <v>2613903352</v>
      </c>
      <c r="I100" s="84">
        <f t="shared" si="12"/>
        <v>189143</v>
      </c>
      <c r="J100" s="84">
        <f t="shared" si="12"/>
        <v>593054268</v>
      </c>
      <c r="K100" s="101">
        <f t="shared" si="12"/>
        <v>0</v>
      </c>
      <c r="L100" s="84">
        <f t="shared" si="12"/>
        <v>0</v>
      </c>
      <c r="M100" s="84">
        <f t="shared" si="12"/>
        <v>14570</v>
      </c>
      <c r="N100" s="84">
        <f t="shared" si="12"/>
        <v>17017760</v>
      </c>
      <c r="O100" s="86">
        <f t="shared" si="12"/>
        <v>5005</v>
      </c>
      <c r="P100" s="86">
        <f t="shared" si="12"/>
        <v>11256746</v>
      </c>
      <c r="Q100" s="86">
        <f t="shared" si="12"/>
        <v>1200</v>
      </c>
      <c r="R100" s="86">
        <f t="shared" si="12"/>
        <v>2044980</v>
      </c>
      <c r="S100" s="86">
        <f t="shared" si="12"/>
        <v>4020</v>
      </c>
      <c r="T100" s="86">
        <f t="shared" si="12"/>
        <v>5191830</v>
      </c>
      <c r="U100" s="86">
        <f t="shared" si="12"/>
        <v>2300</v>
      </c>
      <c r="V100" s="86">
        <f t="shared" si="12"/>
        <v>7544460</v>
      </c>
      <c r="W100" s="86">
        <f t="shared" si="12"/>
        <v>4757</v>
      </c>
      <c r="X100" s="86">
        <f t="shared" si="12"/>
        <v>52580</v>
      </c>
      <c r="Y100" s="86">
        <f t="shared" si="12"/>
        <v>348086314</v>
      </c>
      <c r="Z100" s="86">
        <f t="shared" si="12"/>
        <v>157291</v>
      </c>
      <c r="AA100" s="86">
        <f t="shared" si="12"/>
        <v>201912178</v>
      </c>
      <c r="AB100" s="86">
        <f t="shared" si="12"/>
        <v>62033</v>
      </c>
      <c r="AC100" s="86">
        <f t="shared" si="12"/>
        <v>237003851</v>
      </c>
      <c r="AD100" s="87">
        <f t="shared" si="12"/>
        <v>0</v>
      </c>
    </row>
    <row r="101" spans="1:30" ht="18.75" x14ac:dyDescent="0.25">
      <c r="D101" s="226"/>
    </row>
  </sheetData>
  <autoFilter ref="A6:AC101"/>
  <mergeCells count="32">
    <mergeCell ref="AB1:AB3"/>
    <mergeCell ref="AC1:AC3"/>
    <mergeCell ref="J4:J5"/>
    <mergeCell ref="Z4:Z5"/>
    <mergeCell ref="AA4:AA5"/>
    <mergeCell ref="AB4:AB5"/>
    <mergeCell ref="AC4:AC5"/>
    <mergeCell ref="U4:U5"/>
    <mergeCell ref="V4:V5"/>
    <mergeCell ref="P4:P5"/>
    <mergeCell ref="Q4:Q5"/>
    <mergeCell ref="R4:R5"/>
    <mergeCell ref="S4:S5"/>
    <mergeCell ref="T4:T5"/>
    <mergeCell ref="K4:K5"/>
    <mergeCell ref="A1:A5"/>
    <mergeCell ref="B1:B5"/>
    <mergeCell ref="D1:D5"/>
    <mergeCell ref="E1:E3"/>
    <mergeCell ref="F1:F3"/>
    <mergeCell ref="E4:E5"/>
    <mergeCell ref="F4:F5"/>
    <mergeCell ref="I4:I5"/>
    <mergeCell ref="L4:L5"/>
    <mergeCell ref="H1:H3"/>
    <mergeCell ref="I1:AA2"/>
    <mergeCell ref="G1:G3"/>
    <mergeCell ref="G4:G5"/>
    <mergeCell ref="M4:M5"/>
    <mergeCell ref="N4:N5"/>
    <mergeCell ref="O4:O5"/>
    <mergeCell ref="H4:H5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7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1"/>
  <sheetViews>
    <sheetView showZeros="0" zoomScale="70" zoomScaleNormal="70" workbookViewId="0">
      <pane xSplit="4" ySplit="6" topLeftCell="E7" activePane="bottomRight" state="frozen"/>
      <selection activeCell="AF41" sqref="AF41:AF60"/>
      <selection pane="topRight" activeCell="AF41" sqref="AF41:AF60"/>
      <selection pane="bottomLeft" activeCell="AF41" sqref="AF41:AF60"/>
      <selection pane="bottomRight" activeCell="G6" sqref="G6"/>
    </sheetView>
  </sheetViews>
  <sheetFormatPr defaultColWidth="8.85546875" defaultRowHeight="15.75" x14ac:dyDescent="0.25"/>
  <cols>
    <col min="1" max="1" width="6.140625" style="78" customWidth="1"/>
    <col min="2" max="2" width="7.42578125" style="78" customWidth="1"/>
    <col min="3" max="3" width="11.85546875" style="78" customWidth="1"/>
    <col min="4" max="4" width="66.140625" style="78" customWidth="1"/>
    <col min="5" max="5" width="13.140625" style="87" customWidth="1"/>
    <col min="6" max="6" width="14.5703125" style="87" customWidth="1"/>
    <col min="7" max="7" width="12.5703125" style="87" customWidth="1"/>
    <col min="8" max="8" width="20.28515625" style="87" customWidth="1"/>
    <col min="9" max="9" width="12.85546875" style="78" customWidth="1"/>
    <col min="10" max="10" width="14.85546875" style="78" customWidth="1"/>
    <col min="11" max="11" width="13" style="88" customWidth="1"/>
    <col min="12" max="12" width="14.140625" style="88" customWidth="1"/>
    <col min="13" max="13" width="12" style="88" customWidth="1"/>
    <col min="14" max="14" width="15.7109375" style="88" customWidth="1"/>
    <col min="15" max="15" width="13.7109375" style="53" customWidth="1"/>
    <col min="16" max="16" width="20" style="53" customWidth="1"/>
    <col min="17" max="17" width="14.140625" style="78" customWidth="1"/>
    <col min="18" max="18" width="16.7109375" style="87" customWidth="1"/>
    <col min="19" max="19" width="13.140625" style="78" customWidth="1"/>
    <col min="20" max="20" width="16.7109375" style="87" customWidth="1"/>
    <col min="21" max="21" width="14.5703125" style="87" customWidth="1"/>
    <col min="22" max="22" width="16" style="87" customWidth="1"/>
    <col min="23" max="23" width="13.140625" style="87" customWidth="1"/>
    <col min="24" max="24" width="15.5703125" style="87" customWidth="1"/>
    <col min="25" max="25" width="12.7109375" style="78" customWidth="1"/>
    <col min="26" max="28" width="14.28515625" style="87" customWidth="1"/>
    <col min="29" max="29" width="16.42578125" style="87" customWidth="1"/>
    <col min="30" max="30" width="20.42578125" style="87" customWidth="1"/>
    <col min="31" max="16384" width="8.85546875" style="78"/>
  </cols>
  <sheetData>
    <row r="1" spans="1:30" s="68" customFormat="1" ht="102" customHeight="1" thickBot="1" x14ac:dyDescent="0.3">
      <c r="A1" s="634" t="s">
        <v>0</v>
      </c>
      <c r="B1" s="554" t="s">
        <v>1</v>
      </c>
      <c r="C1" s="940"/>
      <c r="D1" s="937" t="s">
        <v>187</v>
      </c>
      <c r="E1" s="615" t="s">
        <v>244</v>
      </c>
      <c r="F1" s="616"/>
      <c r="G1" s="615" t="s">
        <v>245</v>
      </c>
      <c r="H1" s="616"/>
      <c r="I1" s="615" t="s">
        <v>246</v>
      </c>
      <c r="J1" s="616"/>
      <c r="K1" s="617" t="s">
        <v>247</v>
      </c>
      <c r="L1" s="617"/>
      <c r="M1" s="618" t="s">
        <v>248</v>
      </c>
      <c r="N1" s="617"/>
      <c r="O1" s="618" t="s">
        <v>249</v>
      </c>
      <c r="P1" s="619"/>
      <c r="Q1" s="620" t="s">
        <v>250</v>
      </c>
      <c r="R1" s="621"/>
      <c r="S1" s="622" t="s">
        <v>251</v>
      </c>
      <c r="T1" s="623"/>
      <c r="U1" s="624" t="s">
        <v>252</v>
      </c>
      <c r="V1" s="625"/>
      <c r="W1" s="626" t="s">
        <v>253</v>
      </c>
      <c r="X1" s="627"/>
      <c r="Y1" s="628" t="s">
        <v>254</v>
      </c>
      <c r="Z1" s="629"/>
      <c r="AA1" s="630" t="s">
        <v>365</v>
      </c>
      <c r="AB1" s="631"/>
      <c r="AC1" s="613" t="s">
        <v>255</v>
      </c>
      <c r="AD1" s="614"/>
    </row>
    <row r="2" spans="1:30" s="68" customFormat="1" ht="60.75" customHeight="1" thickBot="1" x14ac:dyDescent="0.3">
      <c r="A2" s="635"/>
      <c r="B2" s="555"/>
      <c r="C2" s="941"/>
      <c r="D2" s="938"/>
      <c r="E2" s="632" t="s">
        <v>256</v>
      </c>
      <c r="F2" s="638" t="s">
        <v>257</v>
      </c>
      <c r="G2" s="632" t="s">
        <v>256</v>
      </c>
      <c r="H2" s="638" t="s">
        <v>257</v>
      </c>
      <c r="I2" s="632" t="s">
        <v>256</v>
      </c>
      <c r="J2" s="638" t="s">
        <v>257</v>
      </c>
      <c r="K2" s="632" t="s">
        <v>256</v>
      </c>
      <c r="L2" s="638" t="s">
        <v>257</v>
      </c>
      <c r="M2" s="632" t="s">
        <v>256</v>
      </c>
      <c r="N2" s="638" t="s">
        <v>257</v>
      </c>
      <c r="O2" s="632" t="s">
        <v>256</v>
      </c>
      <c r="P2" s="638" t="s">
        <v>257</v>
      </c>
      <c r="Q2" s="632" t="s">
        <v>256</v>
      </c>
      <c r="R2" s="638" t="s">
        <v>257</v>
      </c>
      <c r="S2" s="632" t="s">
        <v>256</v>
      </c>
      <c r="T2" s="638" t="s">
        <v>257</v>
      </c>
      <c r="U2" s="632" t="s">
        <v>256</v>
      </c>
      <c r="V2" s="638" t="s">
        <v>257</v>
      </c>
      <c r="W2" s="632" t="s">
        <v>256</v>
      </c>
      <c r="X2" s="638" t="s">
        <v>257</v>
      </c>
      <c r="Y2" s="632" t="s">
        <v>256</v>
      </c>
      <c r="Z2" s="638" t="s">
        <v>257</v>
      </c>
      <c r="AA2" s="632" t="s">
        <v>256</v>
      </c>
      <c r="AB2" s="602" t="s">
        <v>257</v>
      </c>
      <c r="AC2" s="118" t="s">
        <v>256</v>
      </c>
      <c r="AD2" s="119" t="s">
        <v>257</v>
      </c>
    </row>
    <row r="3" spans="1:30" s="68" customFormat="1" ht="15" customHeight="1" x14ac:dyDescent="0.25">
      <c r="A3" s="635"/>
      <c r="B3" s="555"/>
      <c r="C3" s="941"/>
      <c r="D3" s="938"/>
      <c r="E3" s="633"/>
      <c r="F3" s="639"/>
      <c r="G3" s="633"/>
      <c r="H3" s="639"/>
      <c r="I3" s="633"/>
      <c r="J3" s="639"/>
      <c r="K3" s="633"/>
      <c r="L3" s="639"/>
      <c r="M3" s="633"/>
      <c r="N3" s="639"/>
      <c r="O3" s="633"/>
      <c r="P3" s="639"/>
      <c r="Q3" s="633"/>
      <c r="R3" s="639"/>
      <c r="S3" s="633"/>
      <c r="T3" s="639"/>
      <c r="U3" s="633"/>
      <c r="V3" s="639"/>
      <c r="W3" s="633"/>
      <c r="X3" s="639"/>
      <c r="Y3" s="633"/>
      <c r="Z3" s="639"/>
      <c r="AA3" s="633"/>
      <c r="AB3" s="603"/>
      <c r="AC3" s="632" t="s">
        <v>258</v>
      </c>
      <c r="AD3" s="602" t="s">
        <v>258</v>
      </c>
    </row>
    <row r="4" spans="1:30" s="68" customFormat="1" ht="15.75" customHeight="1" x14ac:dyDescent="0.25">
      <c r="A4" s="635"/>
      <c r="B4" s="555"/>
      <c r="C4" s="941"/>
      <c r="D4" s="938"/>
      <c r="E4" s="633"/>
      <c r="F4" s="639"/>
      <c r="G4" s="633"/>
      <c r="H4" s="639"/>
      <c r="I4" s="633"/>
      <c r="J4" s="639"/>
      <c r="K4" s="633"/>
      <c r="L4" s="639"/>
      <c r="M4" s="633"/>
      <c r="N4" s="639"/>
      <c r="O4" s="633"/>
      <c r="P4" s="639"/>
      <c r="Q4" s="633"/>
      <c r="R4" s="639"/>
      <c r="S4" s="633"/>
      <c r="T4" s="639"/>
      <c r="U4" s="633"/>
      <c r="V4" s="639"/>
      <c r="W4" s="633"/>
      <c r="X4" s="639"/>
      <c r="Y4" s="633"/>
      <c r="Z4" s="639"/>
      <c r="AA4" s="633"/>
      <c r="AB4" s="603"/>
      <c r="AC4" s="633"/>
      <c r="AD4" s="603"/>
    </row>
    <row r="5" spans="1:30" s="68" customFormat="1" ht="16.5" customHeight="1" thickBot="1" x14ac:dyDescent="0.3">
      <c r="A5" s="936"/>
      <c r="B5" s="556"/>
      <c r="C5" s="942"/>
      <c r="D5" s="939"/>
      <c r="E5" s="637"/>
      <c r="F5" s="640"/>
      <c r="G5" s="637"/>
      <c r="H5" s="640"/>
      <c r="I5" s="637"/>
      <c r="J5" s="640"/>
      <c r="K5" s="637"/>
      <c r="L5" s="640"/>
      <c r="M5" s="637"/>
      <c r="N5" s="640"/>
      <c r="O5" s="637"/>
      <c r="P5" s="640"/>
      <c r="Q5" s="637"/>
      <c r="R5" s="640"/>
      <c r="S5" s="637"/>
      <c r="T5" s="640"/>
      <c r="U5" s="637"/>
      <c r="V5" s="640"/>
      <c r="W5" s="637"/>
      <c r="X5" s="640"/>
      <c r="Y5" s="637"/>
      <c r="Z5" s="640"/>
      <c r="AA5" s="637"/>
      <c r="AB5" s="641"/>
      <c r="AC5" s="633"/>
      <c r="AD5" s="603"/>
    </row>
    <row r="6" spans="1:30" s="117" customFormat="1" ht="45.75" customHeight="1" thickBot="1" x14ac:dyDescent="0.3">
      <c r="A6" s="116"/>
      <c r="B6" s="116"/>
      <c r="C6" s="116"/>
      <c r="D6" s="121"/>
      <c r="E6" s="120" t="s">
        <v>259</v>
      </c>
      <c r="F6" s="121" t="s">
        <v>260</v>
      </c>
      <c r="G6" s="120" t="s">
        <v>261</v>
      </c>
      <c r="H6" s="121" t="s">
        <v>262</v>
      </c>
      <c r="I6" s="122" t="s">
        <v>263</v>
      </c>
      <c r="J6" s="123" t="s">
        <v>264</v>
      </c>
      <c r="K6" s="120" t="s">
        <v>265</v>
      </c>
      <c r="L6" s="121" t="s">
        <v>266</v>
      </c>
      <c r="M6" s="120" t="s">
        <v>267</v>
      </c>
      <c r="N6" s="121" t="s">
        <v>268</v>
      </c>
      <c r="O6" s="122" t="s">
        <v>269</v>
      </c>
      <c r="P6" s="123" t="s">
        <v>270</v>
      </c>
      <c r="Q6" s="120" t="s">
        <v>271</v>
      </c>
      <c r="R6" s="121" t="s">
        <v>272</v>
      </c>
      <c r="S6" s="120" t="s">
        <v>273</v>
      </c>
      <c r="T6" s="124" t="s">
        <v>274</v>
      </c>
      <c r="U6" s="120" t="s">
        <v>275</v>
      </c>
      <c r="V6" s="121" t="s">
        <v>276</v>
      </c>
      <c r="W6" s="120" t="s">
        <v>277</v>
      </c>
      <c r="X6" s="121" t="s">
        <v>278</v>
      </c>
      <c r="Y6" s="120" t="s">
        <v>279</v>
      </c>
      <c r="Z6" s="121" t="s">
        <v>280</v>
      </c>
      <c r="AA6" s="158"/>
      <c r="AB6" s="121"/>
      <c r="AC6" s="120"/>
      <c r="AD6" s="121"/>
    </row>
    <row r="7" spans="1:30" ht="15.75" customHeight="1" x14ac:dyDescent="0.25">
      <c r="A7" s="130">
        <v>1</v>
      </c>
      <c r="B7" s="72" t="s">
        <v>65</v>
      </c>
      <c r="C7" s="72">
        <v>760049</v>
      </c>
      <c r="D7" s="137" t="s">
        <v>282</v>
      </c>
      <c r="E7" s="125">
        <v>1419</v>
      </c>
      <c r="F7" s="97">
        <v>2134630</v>
      </c>
      <c r="G7" s="125">
        <v>681</v>
      </c>
      <c r="H7" s="97">
        <v>3766257</v>
      </c>
      <c r="I7" s="150">
        <f>E7+G7</f>
        <v>2100</v>
      </c>
      <c r="J7" s="126">
        <f>F7+H7</f>
        <v>5900887</v>
      </c>
      <c r="K7" s="125">
        <v>2015</v>
      </c>
      <c r="L7" s="97">
        <v>6143654</v>
      </c>
      <c r="M7" s="125">
        <v>285</v>
      </c>
      <c r="N7" s="97">
        <v>1375880</v>
      </c>
      <c r="O7" s="150">
        <f>K7+M7</f>
        <v>2300</v>
      </c>
      <c r="P7" s="126">
        <f>L7+N7</f>
        <v>7519534</v>
      </c>
      <c r="Q7" s="125">
        <v>7000</v>
      </c>
      <c r="R7" s="97">
        <v>4678524</v>
      </c>
      <c r="S7" s="125">
        <v>300</v>
      </c>
      <c r="T7" s="97">
        <v>313571</v>
      </c>
      <c r="U7" s="125">
        <v>0</v>
      </c>
      <c r="V7" s="97">
        <v>0</v>
      </c>
      <c r="W7" s="125">
        <v>0</v>
      </c>
      <c r="X7" s="97">
        <v>0</v>
      </c>
      <c r="Y7" s="125">
        <v>0</v>
      </c>
      <c r="Z7" s="97">
        <v>0</v>
      </c>
      <c r="AA7" s="159"/>
      <c r="AB7" s="156"/>
      <c r="AC7" s="125">
        <f>E7+G7+K7+M7+Q7+S7+U7+W7+Y7+AA7</f>
        <v>11700</v>
      </c>
      <c r="AD7" s="151">
        <f>F7+H7+L7+N7+R7+T7+V7+X7+Z7+AB7</f>
        <v>18412516</v>
      </c>
    </row>
    <row r="8" spans="1:30" ht="15.75" customHeight="1" x14ac:dyDescent="0.25">
      <c r="A8" s="131">
        <v>2</v>
      </c>
      <c r="B8" s="80" t="s">
        <v>66</v>
      </c>
      <c r="C8" s="80">
        <v>760052</v>
      </c>
      <c r="D8" s="133" t="s">
        <v>283</v>
      </c>
      <c r="E8" s="125">
        <v>1287</v>
      </c>
      <c r="F8" s="126">
        <v>1936060</v>
      </c>
      <c r="G8" s="125">
        <v>5713</v>
      </c>
      <c r="H8" s="97">
        <v>31595632</v>
      </c>
      <c r="I8" s="150">
        <f t="shared" ref="I8:I71" si="0">E8+G8</f>
        <v>7000</v>
      </c>
      <c r="J8" s="126">
        <f t="shared" ref="J8:J71" si="1">F8+H8</f>
        <v>33531692</v>
      </c>
      <c r="K8" s="125">
        <v>626</v>
      </c>
      <c r="L8" s="97">
        <v>1908649</v>
      </c>
      <c r="M8" s="125">
        <v>4874</v>
      </c>
      <c r="N8" s="97">
        <v>23529966</v>
      </c>
      <c r="O8" s="150">
        <f t="shared" ref="O8:O71" si="2">K8+M8</f>
        <v>5500</v>
      </c>
      <c r="P8" s="126">
        <f t="shared" ref="P8:P71" si="3">L8+N8</f>
        <v>25438615</v>
      </c>
      <c r="Q8" s="125">
        <v>0</v>
      </c>
      <c r="R8" s="97">
        <v>0</v>
      </c>
      <c r="S8" s="125">
        <v>3550</v>
      </c>
      <c r="T8" s="97">
        <v>3986792</v>
      </c>
      <c r="U8" s="125">
        <v>14000</v>
      </c>
      <c r="V8" s="97">
        <v>30284901</v>
      </c>
      <c r="W8" s="125">
        <v>0</v>
      </c>
      <c r="X8" s="97">
        <v>0</v>
      </c>
      <c r="Y8" s="125">
        <v>0</v>
      </c>
      <c r="Z8" s="97">
        <v>0</v>
      </c>
      <c r="AA8" s="159"/>
      <c r="AB8" s="156"/>
      <c r="AC8" s="125">
        <f t="shared" ref="AC8:AC71" si="4">E8+G8+K8+M8+Q8+S8+U8+W8+Y8+AA8</f>
        <v>30050</v>
      </c>
      <c r="AD8" s="127">
        <f t="shared" ref="AD8:AD71" si="5">F8+H8+L8+N8+R8+T8+V8+X8+Z8+AB8</f>
        <v>93242000</v>
      </c>
    </row>
    <row r="9" spans="1:30" ht="15.75" customHeight="1" x14ac:dyDescent="0.25">
      <c r="A9" s="80">
        <v>3</v>
      </c>
      <c r="B9" s="80" t="s">
        <v>67</v>
      </c>
      <c r="C9" s="80">
        <v>760100</v>
      </c>
      <c r="D9" s="133" t="s">
        <v>284</v>
      </c>
      <c r="E9" s="125">
        <v>1299</v>
      </c>
      <c r="F9" s="126">
        <v>1954112</v>
      </c>
      <c r="G9" s="125">
        <v>101</v>
      </c>
      <c r="H9" s="97">
        <v>558578</v>
      </c>
      <c r="I9" s="150">
        <f t="shared" si="0"/>
        <v>1400</v>
      </c>
      <c r="J9" s="126">
        <f t="shared" si="1"/>
        <v>2512690</v>
      </c>
      <c r="K9" s="125">
        <v>3770</v>
      </c>
      <c r="L9" s="97">
        <v>11494579</v>
      </c>
      <c r="M9" s="125">
        <v>230</v>
      </c>
      <c r="N9" s="97">
        <v>1110360</v>
      </c>
      <c r="O9" s="150">
        <f t="shared" si="2"/>
        <v>4000</v>
      </c>
      <c r="P9" s="126">
        <f t="shared" si="3"/>
        <v>12604939</v>
      </c>
      <c r="Q9" s="125">
        <v>4000</v>
      </c>
      <c r="R9" s="97">
        <v>2450282</v>
      </c>
      <c r="S9" s="125">
        <v>900</v>
      </c>
      <c r="T9" s="97">
        <v>938465</v>
      </c>
      <c r="U9" s="125">
        <v>0</v>
      </c>
      <c r="V9" s="97">
        <v>0</v>
      </c>
      <c r="W9" s="125">
        <v>0</v>
      </c>
      <c r="X9" s="97">
        <v>0</v>
      </c>
      <c r="Y9" s="125">
        <v>0</v>
      </c>
      <c r="Z9" s="97">
        <v>0</v>
      </c>
      <c r="AA9" s="159"/>
      <c r="AB9" s="156"/>
      <c r="AC9" s="125">
        <f t="shared" si="4"/>
        <v>10300</v>
      </c>
      <c r="AD9" s="127">
        <f t="shared" si="5"/>
        <v>18506376</v>
      </c>
    </row>
    <row r="10" spans="1:30" ht="15.75" customHeight="1" x14ac:dyDescent="0.25">
      <c r="A10" s="131">
        <v>4</v>
      </c>
      <c r="B10" s="80" t="s">
        <v>68</v>
      </c>
      <c r="C10" s="80">
        <v>760106</v>
      </c>
      <c r="D10" s="133" t="s">
        <v>285</v>
      </c>
      <c r="E10" s="125">
        <v>0</v>
      </c>
      <c r="F10" s="126">
        <v>0</v>
      </c>
      <c r="G10" s="125">
        <v>0</v>
      </c>
      <c r="H10" s="97">
        <v>0</v>
      </c>
      <c r="I10" s="150">
        <f t="shared" si="0"/>
        <v>0</v>
      </c>
      <c r="J10" s="126">
        <f t="shared" si="1"/>
        <v>0</v>
      </c>
      <c r="K10" s="125">
        <v>0</v>
      </c>
      <c r="L10" s="97">
        <v>0</v>
      </c>
      <c r="M10" s="125">
        <v>0</v>
      </c>
      <c r="N10" s="97">
        <v>0</v>
      </c>
      <c r="O10" s="150">
        <f t="shared" si="2"/>
        <v>0</v>
      </c>
      <c r="P10" s="126">
        <f t="shared" si="3"/>
        <v>0</v>
      </c>
      <c r="Q10" s="125">
        <v>550</v>
      </c>
      <c r="R10" s="97">
        <v>403594</v>
      </c>
      <c r="S10" s="125">
        <v>0</v>
      </c>
      <c r="T10" s="97">
        <v>0</v>
      </c>
      <c r="U10" s="125">
        <v>900</v>
      </c>
      <c r="V10" s="97">
        <v>1293652</v>
      </c>
      <c r="W10" s="125">
        <v>0</v>
      </c>
      <c r="X10" s="97">
        <v>0</v>
      </c>
      <c r="Y10" s="125">
        <v>0</v>
      </c>
      <c r="Z10" s="97">
        <v>0</v>
      </c>
      <c r="AA10" s="159"/>
      <c r="AB10" s="156"/>
      <c r="AC10" s="125">
        <f t="shared" si="4"/>
        <v>1450</v>
      </c>
      <c r="AD10" s="127">
        <f t="shared" si="5"/>
        <v>1697246</v>
      </c>
    </row>
    <row r="11" spans="1:30" ht="15.75" customHeight="1" x14ac:dyDescent="0.25">
      <c r="A11" s="131">
        <v>5</v>
      </c>
      <c r="B11" s="80" t="s">
        <v>69</v>
      </c>
      <c r="C11" s="80">
        <v>760055</v>
      </c>
      <c r="D11" s="133" t="s">
        <v>286</v>
      </c>
      <c r="E11" s="125">
        <v>1244</v>
      </c>
      <c r="F11" s="126">
        <v>1871374</v>
      </c>
      <c r="G11" s="125">
        <v>156</v>
      </c>
      <c r="H11" s="97">
        <v>862755</v>
      </c>
      <c r="I11" s="150">
        <f t="shared" si="0"/>
        <v>1400</v>
      </c>
      <c r="J11" s="126">
        <f t="shared" si="1"/>
        <v>2734129</v>
      </c>
      <c r="K11" s="125">
        <v>0</v>
      </c>
      <c r="L11" s="97">
        <v>0</v>
      </c>
      <c r="M11" s="125">
        <v>0</v>
      </c>
      <c r="N11" s="97">
        <v>0</v>
      </c>
      <c r="O11" s="150">
        <f t="shared" si="2"/>
        <v>0</v>
      </c>
      <c r="P11" s="126">
        <f t="shared" si="3"/>
        <v>0</v>
      </c>
      <c r="Q11" s="125">
        <v>5000</v>
      </c>
      <c r="R11" s="97">
        <v>3568335</v>
      </c>
      <c r="S11" s="125">
        <v>380</v>
      </c>
      <c r="T11" s="97">
        <v>411773</v>
      </c>
      <c r="U11" s="125">
        <v>0</v>
      </c>
      <c r="V11" s="97">
        <v>0</v>
      </c>
      <c r="W11" s="125">
        <v>0</v>
      </c>
      <c r="X11" s="97">
        <v>0</v>
      </c>
      <c r="Y11" s="125">
        <v>0</v>
      </c>
      <c r="Z11" s="97">
        <v>0</v>
      </c>
      <c r="AA11" s="159"/>
      <c r="AB11" s="156"/>
      <c r="AC11" s="125">
        <f t="shared" si="4"/>
        <v>6780</v>
      </c>
      <c r="AD11" s="127">
        <f t="shared" si="5"/>
        <v>6714237</v>
      </c>
    </row>
    <row r="12" spans="1:30" ht="15.75" customHeight="1" x14ac:dyDescent="0.25">
      <c r="A12" s="80">
        <v>6</v>
      </c>
      <c r="B12" s="80" t="s">
        <v>70</v>
      </c>
      <c r="C12" s="80">
        <v>760051</v>
      </c>
      <c r="D12" s="133" t="s">
        <v>287</v>
      </c>
      <c r="E12" s="125">
        <v>0</v>
      </c>
      <c r="F12" s="126">
        <v>0</v>
      </c>
      <c r="G12" s="125">
        <v>0</v>
      </c>
      <c r="H12" s="97">
        <v>0</v>
      </c>
      <c r="I12" s="150">
        <f t="shared" si="0"/>
        <v>0</v>
      </c>
      <c r="J12" s="126">
        <f t="shared" si="1"/>
        <v>0</v>
      </c>
      <c r="K12" s="125">
        <v>0</v>
      </c>
      <c r="L12" s="97">
        <v>0</v>
      </c>
      <c r="M12" s="125">
        <v>0</v>
      </c>
      <c r="N12" s="97">
        <v>0</v>
      </c>
      <c r="O12" s="150">
        <f t="shared" si="2"/>
        <v>0</v>
      </c>
      <c r="P12" s="126">
        <f t="shared" si="3"/>
        <v>0</v>
      </c>
      <c r="Q12" s="125">
        <v>0</v>
      </c>
      <c r="R12" s="97">
        <v>0</v>
      </c>
      <c r="S12" s="125">
        <v>0</v>
      </c>
      <c r="T12" s="97">
        <v>0</v>
      </c>
      <c r="U12" s="125">
        <v>0</v>
      </c>
      <c r="V12" s="97">
        <v>0</v>
      </c>
      <c r="W12" s="125">
        <v>0</v>
      </c>
      <c r="X12" s="97">
        <v>0</v>
      </c>
      <c r="Y12" s="125">
        <v>0</v>
      </c>
      <c r="Z12" s="97">
        <v>0</v>
      </c>
      <c r="AA12" s="159"/>
      <c r="AB12" s="156"/>
      <c r="AC12" s="125">
        <f t="shared" si="4"/>
        <v>0</v>
      </c>
      <c r="AD12" s="127">
        <f t="shared" si="5"/>
        <v>0</v>
      </c>
    </row>
    <row r="13" spans="1:30" ht="31.5" customHeight="1" x14ac:dyDescent="0.25">
      <c r="A13" s="130">
        <v>7</v>
      </c>
      <c r="B13" s="80" t="s">
        <v>71</v>
      </c>
      <c r="C13" s="80">
        <v>760027</v>
      </c>
      <c r="D13" s="133" t="s">
        <v>288</v>
      </c>
      <c r="E13" s="125">
        <v>665</v>
      </c>
      <c r="F13" s="126">
        <v>1000373</v>
      </c>
      <c r="G13" s="125">
        <v>185</v>
      </c>
      <c r="H13" s="97">
        <v>1023139</v>
      </c>
      <c r="I13" s="150">
        <f t="shared" si="0"/>
        <v>850</v>
      </c>
      <c r="J13" s="126">
        <f t="shared" si="1"/>
        <v>2023512</v>
      </c>
      <c r="K13" s="125">
        <v>1111</v>
      </c>
      <c r="L13" s="97">
        <v>3387395</v>
      </c>
      <c r="M13" s="125">
        <v>289</v>
      </c>
      <c r="N13" s="97">
        <v>1395191</v>
      </c>
      <c r="O13" s="150">
        <f t="shared" si="2"/>
        <v>1400</v>
      </c>
      <c r="P13" s="126">
        <f t="shared" si="3"/>
        <v>4782586</v>
      </c>
      <c r="Q13" s="125">
        <v>450</v>
      </c>
      <c r="R13" s="97">
        <v>286467</v>
      </c>
      <c r="S13" s="125">
        <v>0</v>
      </c>
      <c r="T13" s="97">
        <v>0</v>
      </c>
      <c r="U13" s="125">
        <v>1000</v>
      </c>
      <c r="V13" s="97">
        <v>1671071</v>
      </c>
      <c r="W13" s="125">
        <v>0</v>
      </c>
      <c r="X13" s="97">
        <v>0</v>
      </c>
      <c r="Y13" s="125">
        <v>0</v>
      </c>
      <c r="Z13" s="97">
        <v>0</v>
      </c>
      <c r="AA13" s="159"/>
      <c r="AB13" s="156"/>
      <c r="AC13" s="125">
        <f t="shared" si="4"/>
        <v>3700</v>
      </c>
      <c r="AD13" s="127">
        <f t="shared" si="5"/>
        <v>8763636</v>
      </c>
    </row>
    <row r="14" spans="1:30" ht="15.75" customHeight="1" x14ac:dyDescent="0.25">
      <c r="A14" s="131">
        <v>8</v>
      </c>
      <c r="B14" s="80" t="s">
        <v>72</v>
      </c>
      <c r="C14" s="80">
        <v>760187</v>
      </c>
      <c r="D14" s="133" t="s">
        <v>73</v>
      </c>
      <c r="E14" s="125">
        <v>0</v>
      </c>
      <c r="F14" s="126">
        <v>0</v>
      </c>
      <c r="G14" s="125">
        <v>0</v>
      </c>
      <c r="H14" s="97">
        <v>0</v>
      </c>
      <c r="I14" s="150">
        <f t="shared" si="0"/>
        <v>0</v>
      </c>
      <c r="J14" s="126">
        <f t="shared" si="1"/>
        <v>0</v>
      </c>
      <c r="K14" s="125">
        <v>0</v>
      </c>
      <c r="L14" s="97">
        <v>0</v>
      </c>
      <c r="M14" s="125">
        <v>0</v>
      </c>
      <c r="N14" s="97">
        <v>0</v>
      </c>
      <c r="O14" s="150">
        <f t="shared" si="2"/>
        <v>0</v>
      </c>
      <c r="P14" s="126">
        <f t="shared" si="3"/>
        <v>0</v>
      </c>
      <c r="Q14" s="125">
        <v>0</v>
      </c>
      <c r="R14" s="97">
        <v>0</v>
      </c>
      <c r="S14" s="125">
        <v>0</v>
      </c>
      <c r="T14" s="97">
        <v>0</v>
      </c>
      <c r="U14" s="125">
        <v>0</v>
      </c>
      <c r="V14" s="97">
        <v>0</v>
      </c>
      <c r="W14" s="125">
        <v>0</v>
      </c>
      <c r="X14" s="97">
        <v>0</v>
      </c>
      <c r="Y14" s="125">
        <v>106009</v>
      </c>
      <c r="Z14" s="97">
        <v>42361196</v>
      </c>
      <c r="AA14" s="159"/>
      <c r="AB14" s="156"/>
      <c r="AC14" s="125">
        <f t="shared" si="4"/>
        <v>106009</v>
      </c>
      <c r="AD14" s="127">
        <f t="shared" si="5"/>
        <v>42361196</v>
      </c>
    </row>
    <row r="15" spans="1:30" ht="15.75" customHeight="1" x14ac:dyDescent="0.25">
      <c r="A15" s="80">
        <v>9</v>
      </c>
      <c r="B15" s="80" t="s">
        <v>74</v>
      </c>
      <c r="C15" s="80">
        <v>760226</v>
      </c>
      <c r="D15" s="133" t="s">
        <v>289</v>
      </c>
      <c r="E15" s="125">
        <v>1718</v>
      </c>
      <c r="F15" s="126">
        <v>2584422</v>
      </c>
      <c r="G15" s="125">
        <v>1287</v>
      </c>
      <c r="H15" s="97">
        <v>7117728</v>
      </c>
      <c r="I15" s="150">
        <f t="shared" si="0"/>
        <v>3005</v>
      </c>
      <c r="J15" s="126">
        <f t="shared" si="1"/>
        <v>9702150</v>
      </c>
      <c r="K15" s="125">
        <v>0</v>
      </c>
      <c r="L15" s="97">
        <v>0</v>
      </c>
      <c r="M15" s="125">
        <v>0</v>
      </c>
      <c r="N15" s="97">
        <v>0</v>
      </c>
      <c r="O15" s="150">
        <f t="shared" si="2"/>
        <v>0</v>
      </c>
      <c r="P15" s="126">
        <f t="shared" si="3"/>
        <v>0</v>
      </c>
      <c r="Q15" s="125">
        <v>8000</v>
      </c>
      <c r="R15" s="97">
        <v>5115028</v>
      </c>
      <c r="S15" s="125">
        <v>1750</v>
      </c>
      <c r="T15" s="97">
        <v>1875532</v>
      </c>
      <c r="U15" s="125">
        <v>0</v>
      </c>
      <c r="V15" s="97">
        <v>0</v>
      </c>
      <c r="W15" s="125">
        <v>0</v>
      </c>
      <c r="X15" s="97">
        <v>0</v>
      </c>
      <c r="Y15" s="125">
        <v>15500</v>
      </c>
      <c r="Z15" s="97">
        <v>6193800</v>
      </c>
      <c r="AA15" s="159"/>
      <c r="AB15" s="156"/>
      <c r="AC15" s="125">
        <f t="shared" si="4"/>
        <v>28255</v>
      </c>
      <c r="AD15" s="127">
        <f t="shared" si="5"/>
        <v>22886510</v>
      </c>
    </row>
    <row r="16" spans="1:30" ht="15.75" customHeight="1" x14ac:dyDescent="0.25">
      <c r="A16" s="131">
        <v>10</v>
      </c>
      <c r="B16" s="80" t="s">
        <v>75</v>
      </c>
      <c r="C16" s="80">
        <v>760216</v>
      </c>
      <c r="D16" s="133" t="s">
        <v>76</v>
      </c>
      <c r="E16" s="125">
        <v>3768</v>
      </c>
      <c r="F16" s="126">
        <v>5668278</v>
      </c>
      <c r="G16" s="125">
        <v>1232</v>
      </c>
      <c r="H16" s="97">
        <v>6813551</v>
      </c>
      <c r="I16" s="150">
        <f t="shared" si="0"/>
        <v>5000</v>
      </c>
      <c r="J16" s="126">
        <f t="shared" si="1"/>
        <v>12481829</v>
      </c>
      <c r="K16" s="125">
        <v>2928</v>
      </c>
      <c r="L16" s="97">
        <v>8927355</v>
      </c>
      <c r="M16" s="125">
        <v>586</v>
      </c>
      <c r="N16" s="97">
        <v>2829003</v>
      </c>
      <c r="O16" s="150">
        <f t="shared" si="2"/>
        <v>3514</v>
      </c>
      <c r="P16" s="126">
        <f t="shared" si="3"/>
        <v>11756358</v>
      </c>
      <c r="Q16" s="125">
        <v>13000</v>
      </c>
      <c r="R16" s="97">
        <v>7763713</v>
      </c>
      <c r="S16" s="125">
        <f>5545-100</f>
        <v>5445</v>
      </c>
      <c r="T16" s="97">
        <f>5883933-106112</f>
        <v>5777821</v>
      </c>
      <c r="U16" s="125">
        <v>0</v>
      </c>
      <c r="V16" s="97">
        <v>0</v>
      </c>
      <c r="W16" s="125">
        <v>0</v>
      </c>
      <c r="X16" s="97">
        <v>0</v>
      </c>
      <c r="Y16" s="125">
        <v>0</v>
      </c>
      <c r="Z16" s="97">
        <v>0</v>
      </c>
      <c r="AA16" s="159"/>
      <c r="AB16" s="156"/>
      <c r="AC16" s="125">
        <f t="shared" si="4"/>
        <v>26959</v>
      </c>
      <c r="AD16" s="127">
        <f t="shared" si="5"/>
        <v>37779721</v>
      </c>
    </row>
    <row r="17" spans="1:30" ht="15.75" customHeight="1" x14ac:dyDescent="0.25">
      <c r="A17" s="131">
        <v>11</v>
      </c>
      <c r="B17" s="80" t="s">
        <v>77</v>
      </c>
      <c r="C17" s="80">
        <v>760225</v>
      </c>
      <c r="D17" s="133" t="s">
        <v>290</v>
      </c>
      <c r="E17" s="125">
        <v>0</v>
      </c>
      <c r="F17" s="126">
        <v>0</v>
      </c>
      <c r="G17" s="125">
        <v>0</v>
      </c>
      <c r="H17" s="97">
        <v>0</v>
      </c>
      <c r="I17" s="150">
        <f t="shared" si="0"/>
        <v>0</v>
      </c>
      <c r="J17" s="126">
        <f t="shared" si="1"/>
        <v>0</v>
      </c>
      <c r="K17" s="125">
        <v>583</v>
      </c>
      <c r="L17" s="97">
        <v>1777544</v>
      </c>
      <c r="M17" s="125">
        <v>417</v>
      </c>
      <c r="N17" s="97">
        <v>2013130</v>
      </c>
      <c r="O17" s="150">
        <f t="shared" si="2"/>
        <v>1000</v>
      </c>
      <c r="P17" s="126">
        <f t="shared" si="3"/>
        <v>3790674</v>
      </c>
      <c r="Q17" s="125">
        <v>10000</v>
      </c>
      <c r="R17" s="97">
        <v>5934331</v>
      </c>
      <c r="S17" s="125">
        <v>2300</v>
      </c>
      <c r="T17" s="97">
        <v>2474838</v>
      </c>
      <c r="U17" s="125">
        <v>0</v>
      </c>
      <c r="V17" s="97">
        <v>0</v>
      </c>
      <c r="W17" s="125">
        <v>0</v>
      </c>
      <c r="X17" s="97">
        <v>0</v>
      </c>
      <c r="Y17" s="125">
        <v>0</v>
      </c>
      <c r="Z17" s="97">
        <v>0</v>
      </c>
      <c r="AA17" s="159"/>
      <c r="AB17" s="156"/>
      <c r="AC17" s="125">
        <f t="shared" si="4"/>
        <v>13300</v>
      </c>
      <c r="AD17" s="127">
        <f t="shared" si="5"/>
        <v>12199843</v>
      </c>
    </row>
    <row r="18" spans="1:30" ht="15.75" customHeight="1" x14ac:dyDescent="0.25">
      <c r="A18" s="80">
        <v>12</v>
      </c>
      <c r="B18" s="80" t="s">
        <v>78</v>
      </c>
      <c r="C18" s="80">
        <v>760217</v>
      </c>
      <c r="D18" s="133" t="s">
        <v>291</v>
      </c>
      <c r="E18" s="125">
        <v>1400</v>
      </c>
      <c r="F18" s="126">
        <v>2106048</v>
      </c>
      <c r="G18" s="125">
        <v>200</v>
      </c>
      <c r="H18" s="97">
        <v>1106096</v>
      </c>
      <c r="I18" s="150">
        <f t="shared" si="0"/>
        <v>1600</v>
      </c>
      <c r="J18" s="126">
        <f t="shared" si="1"/>
        <v>3212144</v>
      </c>
      <c r="K18" s="125">
        <v>0</v>
      </c>
      <c r="L18" s="97">
        <v>0</v>
      </c>
      <c r="M18" s="125">
        <v>0</v>
      </c>
      <c r="N18" s="97">
        <v>0</v>
      </c>
      <c r="O18" s="150">
        <f t="shared" si="2"/>
        <v>0</v>
      </c>
      <c r="P18" s="126">
        <f t="shared" si="3"/>
        <v>0</v>
      </c>
      <c r="Q18" s="125">
        <v>4000</v>
      </c>
      <c r="R18" s="97">
        <v>2306602</v>
      </c>
      <c r="S18" s="125">
        <f>2400-30-250</f>
        <v>2120</v>
      </c>
      <c r="T18" s="97">
        <f>2560475-32006-266715</f>
        <v>2261754</v>
      </c>
      <c r="U18" s="125">
        <v>0</v>
      </c>
      <c r="V18" s="97">
        <v>0</v>
      </c>
      <c r="W18" s="125">
        <v>0</v>
      </c>
      <c r="X18" s="97">
        <v>0</v>
      </c>
      <c r="Y18" s="125">
        <v>0</v>
      </c>
      <c r="Z18" s="97">
        <v>0</v>
      </c>
      <c r="AA18" s="159"/>
      <c r="AB18" s="156"/>
      <c r="AC18" s="125">
        <f t="shared" si="4"/>
        <v>7720</v>
      </c>
      <c r="AD18" s="127">
        <f t="shared" si="5"/>
        <v>7780500</v>
      </c>
    </row>
    <row r="19" spans="1:30" ht="15.75" customHeight="1" x14ac:dyDescent="0.25">
      <c r="A19" s="130">
        <v>13</v>
      </c>
      <c r="B19" s="80" t="s">
        <v>79</v>
      </c>
      <c r="C19" s="80">
        <v>760137</v>
      </c>
      <c r="D19" s="133" t="s">
        <v>292</v>
      </c>
      <c r="E19" s="125">
        <v>2530</v>
      </c>
      <c r="F19" s="126">
        <v>3805930</v>
      </c>
      <c r="G19" s="125">
        <v>670</v>
      </c>
      <c r="H19" s="97">
        <v>3705422</v>
      </c>
      <c r="I19" s="150">
        <f t="shared" si="0"/>
        <v>3200</v>
      </c>
      <c r="J19" s="126">
        <f t="shared" si="1"/>
        <v>7511352</v>
      </c>
      <c r="K19" s="125">
        <v>2000</v>
      </c>
      <c r="L19" s="97">
        <v>6097920</v>
      </c>
      <c r="M19" s="125">
        <v>1000</v>
      </c>
      <c r="N19" s="97">
        <v>4827650</v>
      </c>
      <c r="O19" s="150">
        <f t="shared" si="2"/>
        <v>3000</v>
      </c>
      <c r="P19" s="126">
        <f t="shared" si="3"/>
        <v>10925570</v>
      </c>
      <c r="Q19" s="125">
        <v>12500</v>
      </c>
      <c r="R19" s="97">
        <v>7545623</v>
      </c>
      <c r="S19" s="125">
        <v>6700</v>
      </c>
      <c r="T19" s="97">
        <v>7162887</v>
      </c>
      <c r="U19" s="125">
        <v>0</v>
      </c>
      <c r="V19" s="97">
        <v>0</v>
      </c>
      <c r="W19" s="125">
        <v>0</v>
      </c>
      <c r="X19" s="97">
        <v>0</v>
      </c>
      <c r="Y19" s="125">
        <v>0</v>
      </c>
      <c r="Z19" s="97">
        <v>0</v>
      </c>
      <c r="AA19" s="159"/>
      <c r="AB19" s="156"/>
      <c r="AC19" s="125">
        <f t="shared" si="4"/>
        <v>25400</v>
      </c>
      <c r="AD19" s="127">
        <f t="shared" si="5"/>
        <v>33145432</v>
      </c>
    </row>
    <row r="20" spans="1:30" ht="15.75" customHeight="1" x14ac:dyDescent="0.25">
      <c r="A20" s="131">
        <v>14</v>
      </c>
      <c r="B20" s="80" t="s">
        <v>80</v>
      </c>
      <c r="C20" s="80">
        <v>760036</v>
      </c>
      <c r="D20" s="133" t="s">
        <v>81</v>
      </c>
      <c r="E20" s="125">
        <v>2045</v>
      </c>
      <c r="F20" s="126">
        <v>3076334</v>
      </c>
      <c r="G20" s="125">
        <v>55</v>
      </c>
      <c r="H20" s="97">
        <v>304176</v>
      </c>
      <c r="I20" s="150">
        <f t="shared" si="0"/>
        <v>2100</v>
      </c>
      <c r="J20" s="126">
        <f t="shared" si="1"/>
        <v>3380510</v>
      </c>
      <c r="K20" s="125">
        <v>0</v>
      </c>
      <c r="L20" s="97">
        <v>0</v>
      </c>
      <c r="M20" s="125">
        <v>0</v>
      </c>
      <c r="N20" s="97">
        <v>0</v>
      </c>
      <c r="O20" s="150">
        <f t="shared" si="2"/>
        <v>0</v>
      </c>
      <c r="P20" s="126">
        <f t="shared" si="3"/>
        <v>0</v>
      </c>
      <c r="Q20" s="125">
        <v>3000</v>
      </c>
      <c r="R20" s="97">
        <v>1787830</v>
      </c>
      <c r="S20" s="125">
        <v>480</v>
      </c>
      <c r="T20" s="97">
        <v>500514</v>
      </c>
      <c r="U20" s="125">
        <v>0</v>
      </c>
      <c r="V20" s="97">
        <v>0</v>
      </c>
      <c r="W20" s="125">
        <v>0</v>
      </c>
      <c r="X20" s="97">
        <v>0</v>
      </c>
      <c r="Y20" s="125">
        <v>0</v>
      </c>
      <c r="Z20" s="97">
        <v>0</v>
      </c>
      <c r="AA20" s="159"/>
      <c r="AB20" s="156"/>
      <c r="AC20" s="125">
        <f t="shared" si="4"/>
        <v>5580</v>
      </c>
      <c r="AD20" s="127">
        <f t="shared" si="5"/>
        <v>5668854</v>
      </c>
    </row>
    <row r="21" spans="1:30" ht="15.75" customHeight="1" x14ac:dyDescent="0.25">
      <c r="A21" s="80">
        <v>15</v>
      </c>
      <c r="B21" s="80" t="s">
        <v>82</v>
      </c>
      <c r="C21" s="80">
        <v>760039</v>
      </c>
      <c r="D21" s="133" t="s">
        <v>293</v>
      </c>
      <c r="E21" s="125">
        <v>0</v>
      </c>
      <c r="F21" s="126">
        <v>0</v>
      </c>
      <c r="G21" s="125">
        <v>0</v>
      </c>
      <c r="H21" s="97">
        <v>0</v>
      </c>
      <c r="I21" s="150">
        <f t="shared" si="0"/>
        <v>0</v>
      </c>
      <c r="J21" s="126">
        <f t="shared" si="1"/>
        <v>0</v>
      </c>
      <c r="K21" s="125">
        <v>0</v>
      </c>
      <c r="L21" s="97">
        <v>0</v>
      </c>
      <c r="M21" s="125">
        <v>0</v>
      </c>
      <c r="N21" s="97">
        <v>0</v>
      </c>
      <c r="O21" s="150">
        <f t="shared" si="2"/>
        <v>0</v>
      </c>
      <c r="P21" s="126">
        <f t="shared" si="3"/>
        <v>0</v>
      </c>
      <c r="Q21" s="125">
        <v>2400</v>
      </c>
      <c r="R21" s="97">
        <v>1761136</v>
      </c>
      <c r="S21" s="125">
        <v>0</v>
      </c>
      <c r="T21" s="97">
        <v>0</v>
      </c>
      <c r="U21" s="125">
        <v>0</v>
      </c>
      <c r="V21" s="97">
        <v>0</v>
      </c>
      <c r="W21" s="125">
        <v>0</v>
      </c>
      <c r="X21" s="97">
        <v>0</v>
      </c>
      <c r="Y21" s="125">
        <v>0</v>
      </c>
      <c r="Z21" s="97">
        <v>0</v>
      </c>
      <c r="AA21" s="159"/>
      <c r="AB21" s="156"/>
      <c r="AC21" s="125">
        <f t="shared" si="4"/>
        <v>2400</v>
      </c>
      <c r="AD21" s="127">
        <f t="shared" si="5"/>
        <v>1761136</v>
      </c>
    </row>
    <row r="22" spans="1:30" ht="15.75" customHeight="1" x14ac:dyDescent="0.25">
      <c r="A22" s="131">
        <v>16</v>
      </c>
      <c r="B22" s="80" t="s">
        <v>83</v>
      </c>
      <c r="C22" s="80">
        <v>760218</v>
      </c>
      <c r="D22" s="133" t="s">
        <v>84</v>
      </c>
      <c r="E22" s="125">
        <v>0</v>
      </c>
      <c r="F22" s="126">
        <v>0</v>
      </c>
      <c r="G22" s="125">
        <v>0</v>
      </c>
      <c r="H22" s="97">
        <v>0</v>
      </c>
      <c r="I22" s="150">
        <f t="shared" si="0"/>
        <v>0</v>
      </c>
      <c r="J22" s="126">
        <f t="shared" si="1"/>
        <v>0</v>
      </c>
      <c r="K22" s="125">
        <v>0</v>
      </c>
      <c r="L22" s="97">
        <v>0</v>
      </c>
      <c r="M22" s="125">
        <v>0</v>
      </c>
      <c r="N22" s="97">
        <v>0</v>
      </c>
      <c r="O22" s="150">
        <f t="shared" si="2"/>
        <v>0</v>
      </c>
      <c r="P22" s="126">
        <f t="shared" si="3"/>
        <v>0</v>
      </c>
      <c r="Q22" s="125">
        <v>0</v>
      </c>
      <c r="R22" s="97">
        <v>0</v>
      </c>
      <c r="S22" s="125">
        <v>0</v>
      </c>
      <c r="T22" s="97">
        <v>0</v>
      </c>
      <c r="U22" s="125">
        <v>0</v>
      </c>
      <c r="V22" s="97">
        <v>0</v>
      </c>
      <c r="W22" s="125">
        <v>0</v>
      </c>
      <c r="X22" s="97">
        <v>0</v>
      </c>
      <c r="Y22" s="125">
        <v>0</v>
      </c>
      <c r="Z22" s="97">
        <v>0</v>
      </c>
      <c r="AA22" s="159"/>
      <c r="AB22" s="156"/>
      <c r="AC22" s="125">
        <f t="shared" si="4"/>
        <v>0</v>
      </c>
      <c r="AD22" s="127">
        <f t="shared" si="5"/>
        <v>0</v>
      </c>
    </row>
    <row r="23" spans="1:30" ht="15.75" customHeight="1" x14ac:dyDescent="0.25">
      <c r="A23" s="131">
        <v>17</v>
      </c>
      <c r="B23" s="80" t="s">
        <v>85</v>
      </c>
      <c r="C23" s="80">
        <v>760065</v>
      </c>
      <c r="D23" s="133" t="s">
        <v>294</v>
      </c>
      <c r="E23" s="125">
        <v>0</v>
      </c>
      <c r="F23" s="126">
        <v>0</v>
      </c>
      <c r="G23" s="125">
        <v>0</v>
      </c>
      <c r="H23" s="97">
        <v>0</v>
      </c>
      <c r="I23" s="150">
        <f t="shared" si="0"/>
        <v>0</v>
      </c>
      <c r="J23" s="126">
        <f t="shared" si="1"/>
        <v>0</v>
      </c>
      <c r="K23" s="125">
        <v>0</v>
      </c>
      <c r="L23" s="97">
        <v>0</v>
      </c>
      <c r="M23" s="125">
        <v>0</v>
      </c>
      <c r="N23" s="97">
        <v>0</v>
      </c>
      <c r="O23" s="150">
        <f t="shared" si="2"/>
        <v>0</v>
      </c>
      <c r="P23" s="126">
        <f t="shared" si="3"/>
        <v>0</v>
      </c>
      <c r="Q23" s="125">
        <v>2300</v>
      </c>
      <c r="R23" s="97">
        <v>932555</v>
      </c>
      <c r="S23" s="125">
        <v>840</v>
      </c>
      <c r="T23" s="97">
        <v>875900</v>
      </c>
      <c r="U23" s="125">
        <v>0</v>
      </c>
      <c r="V23" s="97">
        <v>0</v>
      </c>
      <c r="W23" s="125">
        <v>0</v>
      </c>
      <c r="X23" s="97">
        <v>0</v>
      </c>
      <c r="Y23" s="125">
        <v>0</v>
      </c>
      <c r="Z23" s="97">
        <v>0</v>
      </c>
      <c r="AA23" s="159"/>
      <c r="AB23" s="156"/>
      <c r="AC23" s="125">
        <f t="shared" si="4"/>
        <v>3140</v>
      </c>
      <c r="AD23" s="127">
        <f t="shared" si="5"/>
        <v>1808455</v>
      </c>
    </row>
    <row r="24" spans="1:30" ht="15.75" customHeight="1" x14ac:dyDescent="0.25">
      <c r="A24" s="80">
        <v>18</v>
      </c>
      <c r="B24" s="80" t="s">
        <v>86</v>
      </c>
      <c r="C24" s="80">
        <v>760066</v>
      </c>
      <c r="D24" s="133" t="s">
        <v>295</v>
      </c>
      <c r="E24" s="125">
        <v>0</v>
      </c>
      <c r="F24" s="126">
        <v>0</v>
      </c>
      <c r="G24" s="125">
        <v>0</v>
      </c>
      <c r="H24" s="97">
        <v>0</v>
      </c>
      <c r="I24" s="150">
        <f t="shared" si="0"/>
        <v>0</v>
      </c>
      <c r="J24" s="126">
        <f t="shared" si="1"/>
        <v>0</v>
      </c>
      <c r="K24" s="125">
        <v>0</v>
      </c>
      <c r="L24" s="97">
        <v>0</v>
      </c>
      <c r="M24" s="125">
        <v>0</v>
      </c>
      <c r="N24" s="97">
        <v>0</v>
      </c>
      <c r="O24" s="150">
        <f t="shared" si="2"/>
        <v>0</v>
      </c>
      <c r="P24" s="126">
        <f t="shared" si="3"/>
        <v>0</v>
      </c>
      <c r="Q24" s="125">
        <v>0</v>
      </c>
      <c r="R24" s="97">
        <v>0</v>
      </c>
      <c r="S24" s="125">
        <v>0</v>
      </c>
      <c r="T24" s="97">
        <v>0</v>
      </c>
      <c r="U24" s="125">
        <v>0</v>
      </c>
      <c r="V24" s="97">
        <v>0</v>
      </c>
      <c r="W24" s="125">
        <v>0</v>
      </c>
      <c r="X24" s="97">
        <v>0</v>
      </c>
      <c r="Y24" s="125">
        <v>0</v>
      </c>
      <c r="Z24" s="97">
        <v>0</v>
      </c>
      <c r="AA24" s="159"/>
      <c r="AB24" s="156"/>
      <c r="AC24" s="125">
        <f t="shared" si="4"/>
        <v>0</v>
      </c>
      <c r="AD24" s="127">
        <f t="shared" si="5"/>
        <v>0</v>
      </c>
    </row>
    <row r="25" spans="1:30" ht="15.75" customHeight="1" x14ac:dyDescent="0.25">
      <c r="A25" s="130">
        <v>19</v>
      </c>
      <c r="B25" s="80" t="s">
        <v>87</v>
      </c>
      <c r="C25" s="80">
        <v>760007</v>
      </c>
      <c r="D25" s="133" t="s">
        <v>296</v>
      </c>
      <c r="E25" s="125">
        <v>0</v>
      </c>
      <c r="F25" s="126">
        <v>0</v>
      </c>
      <c r="G25" s="125">
        <v>0</v>
      </c>
      <c r="H25" s="97">
        <v>0</v>
      </c>
      <c r="I25" s="150">
        <f t="shared" si="0"/>
        <v>0</v>
      </c>
      <c r="J25" s="126">
        <f t="shared" si="1"/>
        <v>0</v>
      </c>
      <c r="K25" s="125">
        <v>0</v>
      </c>
      <c r="L25" s="97">
        <v>0</v>
      </c>
      <c r="M25" s="125">
        <v>0</v>
      </c>
      <c r="N25" s="97">
        <v>0</v>
      </c>
      <c r="O25" s="150">
        <f t="shared" si="2"/>
        <v>0</v>
      </c>
      <c r="P25" s="126">
        <f t="shared" si="3"/>
        <v>0</v>
      </c>
      <c r="Q25" s="125">
        <v>150</v>
      </c>
      <c r="R25" s="97">
        <v>98634</v>
      </c>
      <c r="S25" s="125">
        <v>0</v>
      </c>
      <c r="T25" s="97">
        <v>0</v>
      </c>
      <c r="U25" s="125">
        <v>0</v>
      </c>
      <c r="V25" s="97">
        <v>0</v>
      </c>
      <c r="W25" s="125">
        <v>0</v>
      </c>
      <c r="X25" s="97">
        <v>0</v>
      </c>
      <c r="Y25" s="125">
        <v>0</v>
      </c>
      <c r="Z25" s="97">
        <v>0</v>
      </c>
      <c r="AA25" s="159"/>
      <c r="AB25" s="156"/>
      <c r="AC25" s="125">
        <f t="shared" si="4"/>
        <v>150</v>
      </c>
      <c r="AD25" s="127">
        <f t="shared" si="5"/>
        <v>98634</v>
      </c>
    </row>
    <row r="26" spans="1:30" ht="15.75" customHeight="1" x14ac:dyDescent="0.25">
      <c r="A26" s="131">
        <v>20</v>
      </c>
      <c r="B26" s="80" t="s">
        <v>88</v>
      </c>
      <c r="C26" s="80">
        <v>760069</v>
      </c>
      <c r="D26" s="133" t="s">
        <v>297</v>
      </c>
      <c r="E26" s="125">
        <v>0</v>
      </c>
      <c r="F26" s="126">
        <v>0</v>
      </c>
      <c r="G26" s="125">
        <v>0</v>
      </c>
      <c r="H26" s="97">
        <v>0</v>
      </c>
      <c r="I26" s="150">
        <f t="shared" si="0"/>
        <v>0</v>
      </c>
      <c r="J26" s="126">
        <f t="shared" si="1"/>
        <v>0</v>
      </c>
      <c r="K26" s="125">
        <v>0</v>
      </c>
      <c r="L26" s="97">
        <v>0</v>
      </c>
      <c r="M26" s="125">
        <v>0</v>
      </c>
      <c r="N26" s="97">
        <v>0</v>
      </c>
      <c r="O26" s="150">
        <f t="shared" si="2"/>
        <v>0</v>
      </c>
      <c r="P26" s="126">
        <f t="shared" si="3"/>
        <v>0</v>
      </c>
      <c r="Q26" s="125">
        <v>350</v>
      </c>
      <c r="R26" s="97">
        <v>155850</v>
      </c>
      <c r="S26" s="125">
        <v>0</v>
      </c>
      <c r="T26" s="97">
        <v>0</v>
      </c>
      <c r="U26" s="125">
        <v>0</v>
      </c>
      <c r="V26" s="97">
        <v>0</v>
      </c>
      <c r="W26" s="125">
        <v>0</v>
      </c>
      <c r="X26" s="97">
        <v>0</v>
      </c>
      <c r="Y26" s="125">
        <v>0</v>
      </c>
      <c r="Z26" s="97">
        <v>0</v>
      </c>
      <c r="AA26" s="159"/>
      <c r="AB26" s="156"/>
      <c r="AC26" s="125">
        <f t="shared" si="4"/>
        <v>350</v>
      </c>
      <c r="AD26" s="127">
        <f t="shared" si="5"/>
        <v>155850</v>
      </c>
    </row>
    <row r="27" spans="1:30" ht="15.75" customHeight="1" x14ac:dyDescent="0.25">
      <c r="A27" s="80">
        <v>21</v>
      </c>
      <c r="B27" s="80" t="s">
        <v>89</v>
      </c>
      <c r="C27" s="80">
        <v>760227</v>
      </c>
      <c r="D27" s="133" t="s">
        <v>298</v>
      </c>
      <c r="E27" s="125">
        <f>1501-10</f>
        <v>1491</v>
      </c>
      <c r="F27" s="126">
        <f>2257984-15043</f>
        <v>2242941</v>
      </c>
      <c r="G27" s="125">
        <v>799</v>
      </c>
      <c r="H27" s="97">
        <v>4418854</v>
      </c>
      <c r="I27" s="150">
        <f t="shared" si="0"/>
        <v>2290</v>
      </c>
      <c r="J27" s="126">
        <f t="shared" si="1"/>
        <v>6661795</v>
      </c>
      <c r="K27" s="125">
        <v>0</v>
      </c>
      <c r="L27" s="97">
        <v>0</v>
      </c>
      <c r="M27" s="125">
        <v>0</v>
      </c>
      <c r="N27" s="97">
        <v>0</v>
      </c>
      <c r="O27" s="150">
        <f t="shared" si="2"/>
        <v>0</v>
      </c>
      <c r="P27" s="126">
        <f t="shared" si="3"/>
        <v>0</v>
      </c>
      <c r="Q27" s="125">
        <v>4900</v>
      </c>
      <c r="R27" s="97">
        <v>2717916</v>
      </c>
      <c r="S27" s="125">
        <v>2900</v>
      </c>
      <c r="T27" s="97">
        <v>3077611</v>
      </c>
      <c r="U27" s="125">
        <v>0</v>
      </c>
      <c r="V27" s="97">
        <v>0</v>
      </c>
      <c r="W27" s="125">
        <v>0</v>
      </c>
      <c r="X27" s="97">
        <v>0</v>
      </c>
      <c r="Y27" s="125">
        <v>0</v>
      </c>
      <c r="Z27" s="97">
        <v>0</v>
      </c>
      <c r="AA27" s="159"/>
      <c r="AB27" s="156"/>
      <c r="AC27" s="125">
        <f t="shared" si="4"/>
        <v>10090</v>
      </c>
      <c r="AD27" s="127">
        <f t="shared" si="5"/>
        <v>12457322</v>
      </c>
    </row>
    <row r="28" spans="1:30" ht="15.75" customHeight="1" x14ac:dyDescent="0.25">
      <c r="A28" s="131">
        <v>22</v>
      </c>
      <c r="B28" s="80" t="s">
        <v>90</v>
      </c>
      <c r="C28" s="80">
        <v>760135</v>
      </c>
      <c r="D28" s="133" t="s">
        <v>299</v>
      </c>
      <c r="E28" s="125">
        <f>3364-10</f>
        <v>3354</v>
      </c>
      <c r="F28" s="126">
        <f>5060532-15043</f>
        <v>5045489</v>
      </c>
      <c r="G28" s="125">
        <v>636</v>
      </c>
      <c r="H28" s="97">
        <v>3517385</v>
      </c>
      <c r="I28" s="150">
        <f t="shared" si="0"/>
        <v>3990</v>
      </c>
      <c r="J28" s="126">
        <f t="shared" si="1"/>
        <v>8562874</v>
      </c>
      <c r="K28" s="125">
        <v>2179</v>
      </c>
      <c r="L28" s="97">
        <v>6643684</v>
      </c>
      <c r="M28" s="125">
        <v>121</v>
      </c>
      <c r="N28" s="97">
        <v>584146</v>
      </c>
      <c r="O28" s="150">
        <f t="shared" si="2"/>
        <v>2300</v>
      </c>
      <c r="P28" s="126">
        <f t="shared" si="3"/>
        <v>7227830</v>
      </c>
      <c r="Q28" s="125">
        <v>3200</v>
      </c>
      <c r="R28" s="97">
        <v>1843077</v>
      </c>
      <c r="S28" s="125">
        <v>1300</v>
      </c>
      <c r="T28" s="97">
        <v>1374497</v>
      </c>
      <c r="U28" s="125">
        <v>0</v>
      </c>
      <c r="V28" s="97">
        <v>0</v>
      </c>
      <c r="W28" s="125">
        <v>0</v>
      </c>
      <c r="X28" s="97">
        <v>0</v>
      </c>
      <c r="Y28" s="125">
        <v>7500</v>
      </c>
      <c r="Z28" s="97">
        <v>2997000</v>
      </c>
      <c r="AA28" s="159"/>
      <c r="AB28" s="156"/>
      <c r="AC28" s="125">
        <f t="shared" si="4"/>
        <v>18290</v>
      </c>
      <c r="AD28" s="127">
        <f t="shared" si="5"/>
        <v>22005278</v>
      </c>
    </row>
    <row r="29" spans="1:30" ht="15.75" customHeight="1" x14ac:dyDescent="0.25">
      <c r="A29" s="131">
        <v>23</v>
      </c>
      <c r="B29" s="80" t="s">
        <v>91</v>
      </c>
      <c r="C29" s="80">
        <v>760062</v>
      </c>
      <c r="D29" s="133" t="s">
        <v>92</v>
      </c>
      <c r="E29" s="125">
        <v>0</v>
      </c>
      <c r="F29" s="126">
        <v>0</v>
      </c>
      <c r="G29" s="125">
        <v>0</v>
      </c>
      <c r="H29" s="97">
        <v>0</v>
      </c>
      <c r="I29" s="150">
        <f t="shared" si="0"/>
        <v>0</v>
      </c>
      <c r="J29" s="126">
        <f t="shared" si="1"/>
        <v>0</v>
      </c>
      <c r="K29" s="125">
        <v>1297</v>
      </c>
      <c r="L29" s="97">
        <v>3954501</v>
      </c>
      <c r="M29" s="125">
        <v>0</v>
      </c>
      <c r="N29" s="97">
        <v>0</v>
      </c>
      <c r="O29" s="150">
        <f t="shared" si="2"/>
        <v>1297</v>
      </c>
      <c r="P29" s="126">
        <f t="shared" si="3"/>
        <v>3954501</v>
      </c>
      <c r="Q29" s="125">
        <v>2300</v>
      </c>
      <c r="R29" s="97">
        <v>1687755</v>
      </c>
      <c r="S29" s="125">
        <v>650</v>
      </c>
      <c r="T29" s="97">
        <v>677781</v>
      </c>
      <c r="U29" s="125">
        <v>0</v>
      </c>
      <c r="V29" s="97">
        <v>0</v>
      </c>
      <c r="W29" s="125">
        <v>0</v>
      </c>
      <c r="X29" s="97">
        <v>0</v>
      </c>
      <c r="Y29" s="125">
        <v>0</v>
      </c>
      <c r="Z29" s="97">
        <v>0</v>
      </c>
      <c r="AA29" s="159"/>
      <c r="AB29" s="156"/>
      <c r="AC29" s="125">
        <f t="shared" si="4"/>
        <v>4247</v>
      </c>
      <c r="AD29" s="127">
        <f t="shared" si="5"/>
        <v>6320037</v>
      </c>
    </row>
    <row r="30" spans="1:30" ht="15.75" customHeight="1" x14ac:dyDescent="0.25">
      <c r="A30" s="80">
        <v>24</v>
      </c>
      <c r="B30" s="80" t="s">
        <v>93</v>
      </c>
      <c r="C30" s="80">
        <v>760013</v>
      </c>
      <c r="D30" s="133" t="s">
        <v>300</v>
      </c>
      <c r="E30" s="125">
        <v>0</v>
      </c>
      <c r="F30" s="126">
        <v>0</v>
      </c>
      <c r="G30" s="125">
        <v>0</v>
      </c>
      <c r="H30" s="97">
        <v>0</v>
      </c>
      <c r="I30" s="150">
        <f t="shared" si="0"/>
        <v>0</v>
      </c>
      <c r="J30" s="126">
        <f t="shared" si="1"/>
        <v>0</v>
      </c>
      <c r="K30" s="125">
        <v>0</v>
      </c>
      <c r="L30" s="97">
        <v>0</v>
      </c>
      <c r="M30" s="125">
        <v>0</v>
      </c>
      <c r="N30" s="97">
        <v>0</v>
      </c>
      <c r="O30" s="150">
        <f t="shared" si="2"/>
        <v>0</v>
      </c>
      <c r="P30" s="126">
        <f t="shared" si="3"/>
        <v>0</v>
      </c>
      <c r="Q30" s="125">
        <v>0</v>
      </c>
      <c r="R30" s="97">
        <v>0</v>
      </c>
      <c r="S30" s="125">
        <v>120</v>
      </c>
      <c r="T30" s="97">
        <v>125129</v>
      </c>
      <c r="U30" s="125">
        <v>0</v>
      </c>
      <c r="V30" s="97">
        <v>0</v>
      </c>
      <c r="W30" s="125">
        <v>0</v>
      </c>
      <c r="X30" s="97">
        <v>0</v>
      </c>
      <c r="Y30" s="125">
        <v>0</v>
      </c>
      <c r="Z30" s="97">
        <v>0</v>
      </c>
      <c r="AA30" s="159"/>
      <c r="AB30" s="156"/>
      <c r="AC30" s="125">
        <f t="shared" si="4"/>
        <v>120</v>
      </c>
      <c r="AD30" s="127">
        <f t="shared" si="5"/>
        <v>125129</v>
      </c>
    </row>
    <row r="31" spans="1:30" ht="15.75" customHeight="1" x14ac:dyDescent="0.25">
      <c r="A31" s="130">
        <v>25</v>
      </c>
      <c r="B31" s="80" t="s">
        <v>94</v>
      </c>
      <c r="C31" s="80">
        <v>760014</v>
      </c>
      <c r="D31" s="133" t="s">
        <v>301</v>
      </c>
      <c r="E31" s="125">
        <v>0</v>
      </c>
      <c r="F31" s="126">
        <v>0</v>
      </c>
      <c r="G31" s="125">
        <v>0</v>
      </c>
      <c r="H31" s="97">
        <v>0</v>
      </c>
      <c r="I31" s="150">
        <f t="shared" si="0"/>
        <v>0</v>
      </c>
      <c r="J31" s="126">
        <f t="shared" si="1"/>
        <v>0</v>
      </c>
      <c r="K31" s="125">
        <v>0</v>
      </c>
      <c r="L31" s="97">
        <v>0</v>
      </c>
      <c r="M31" s="125">
        <v>0</v>
      </c>
      <c r="N31" s="97">
        <v>0</v>
      </c>
      <c r="O31" s="150">
        <f t="shared" si="2"/>
        <v>0</v>
      </c>
      <c r="P31" s="126">
        <f t="shared" si="3"/>
        <v>0</v>
      </c>
      <c r="Q31" s="125">
        <v>750</v>
      </c>
      <c r="R31" s="97">
        <v>401622</v>
      </c>
      <c r="S31" s="125">
        <v>180</v>
      </c>
      <c r="T31" s="97">
        <v>190445</v>
      </c>
      <c r="U31" s="125">
        <v>0</v>
      </c>
      <c r="V31" s="97">
        <v>0</v>
      </c>
      <c r="W31" s="125">
        <v>0</v>
      </c>
      <c r="X31" s="97">
        <v>0</v>
      </c>
      <c r="Y31" s="125">
        <v>0</v>
      </c>
      <c r="Z31" s="97">
        <v>0</v>
      </c>
      <c r="AA31" s="159"/>
      <c r="AB31" s="156"/>
      <c r="AC31" s="125">
        <f t="shared" si="4"/>
        <v>930</v>
      </c>
      <c r="AD31" s="127">
        <f t="shared" si="5"/>
        <v>592067</v>
      </c>
    </row>
    <row r="32" spans="1:30" ht="15.75" customHeight="1" x14ac:dyDescent="0.25">
      <c r="A32" s="131">
        <v>26</v>
      </c>
      <c r="B32" s="80" t="s">
        <v>95</v>
      </c>
      <c r="C32" s="80">
        <v>760015</v>
      </c>
      <c r="D32" s="133" t="s">
        <v>302</v>
      </c>
      <c r="E32" s="125">
        <v>0</v>
      </c>
      <c r="F32" s="126">
        <v>0</v>
      </c>
      <c r="G32" s="125">
        <v>0</v>
      </c>
      <c r="H32" s="97">
        <v>0</v>
      </c>
      <c r="I32" s="150">
        <f t="shared" si="0"/>
        <v>0</v>
      </c>
      <c r="J32" s="126">
        <f t="shared" si="1"/>
        <v>0</v>
      </c>
      <c r="K32" s="125">
        <v>0</v>
      </c>
      <c r="L32" s="97">
        <v>0</v>
      </c>
      <c r="M32" s="125">
        <v>0</v>
      </c>
      <c r="N32" s="97">
        <v>0</v>
      </c>
      <c r="O32" s="150">
        <f t="shared" si="2"/>
        <v>0</v>
      </c>
      <c r="P32" s="126">
        <f t="shared" si="3"/>
        <v>0</v>
      </c>
      <c r="Q32" s="125">
        <v>500</v>
      </c>
      <c r="R32" s="97">
        <v>366903</v>
      </c>
      <c r="S32" s="125">
        <v>260</v>
      </c>
      <c r="T32" s="97">
        <v>271112</v>
      </c>
      <c r="U32" s="125">
        <v>0</v>
      </c>
      <c r="V32" s="97">
        <v>0</v>
      </c>
      <c r="W32" s="125">
        <v>0</v>
      </c>
      <c r="X32" s="97">
        <v>0</v>
      </c>
      <c r="Y32" s="125">
        <v>0</v>
      </c>
      <c r="Z32" s="97">
        <v>0</v>
      </c>
      <c r="AA32" s="159"/>
      <c r="AB32" s="156"/>
      <c r="AC32" s="125">
        <f t="shared" si="4"/>
        <v>760</v>
      </c>
      <c r="AD32" s="127">
        <f t="shared" si="5"/>
        <v>638015</v>
      </c>
    </row>
    <row r="33" spans="1:30" ht="15.75" customHeight="1" x14ac:dyDescent="0.25">
      <c r="A33" s="80">
        <v>27</v>
      </c>
      <c r="B33" s="80" t="s">
        <v>96</v>
      </c>
      <c r="C33" s="80">
        <v>760001</v>
      </c>
      <c r="D33" s="133" t="s">
        <v>303</v>
      </c>
      <c r="E33" s="125">
        <v>0</v>
      </c>
      <c r="F33" s="126">
        <v>0</v>
      </c>
      <c r="G33" s="125">
        <v>0</v>
      </c>
      <c r="H33" s="97">
        <v>0</v>
      </c>
      <c r="I33" s="150">
        <f t="shared" si="0"/>
        <v>0</v>
      </c>
      <c r="J33" s="126">
        <f t="shared" si="1"/>
        <v>0</v>
      </c>
      <c r="K33" s="125">
        <v>0</v>
      </c>
      <c r="L33" s="97">
        <v>0</v>
      </c>
      <c r="M33" s="125">
        <v>0</v>
      </c>
      <c r="N33" s="97">
        <v>0</v>
      </c>
      <c r="O33" s="150">
        <f t="shared" si="2"/>
        <v>0</v>
      </c>
      <c r="P33" s="126">
        <f t="shared" si="3"/>
        <v>0</v>
      </c>
      <c r="Q33" s="125">
        <v>600</v>
      </c>
      <c r="R33" s="97">
        <v>289262</v>
      </c>
      <c r="S33" s="125">
        <f>670-60</f>
        <v>610</v>
      </c>
      <c r="T33" s="97">
        <f>716619-64175</f>
        <v>652444</v>
      </c>
      <c r="U33" s="125">
        <v>0</v>
      </c>
      <c r="V33" s="97">
        <v>0</v>
      </c>
      <c r="W33" s="125">
        <v>0</v>
      </c>
      <c r="X33" s="97">
        <v>0</v>
      </c>
      <c r="Y33" s="125">
        <v>0</v>
      </c>
      <c r="Z33" s="97">
        <v>0</v>
      </c>
      <c r="AA33" s="159"/>
      <c r="AB33" s="156"/>
      <c r="AC33" s="125">
        <f t="shared" si="4"/>
        <v>1210</v>
      </c>
      <c r="AD33" s="127">
        <f t="shared" si="5"/>
        <v>941706</v>
      </c>
    </row>
    <row r="34" spans="1:30" ht="15.75" customHeight="1" x14ac:dyDescent="0.25">
      <c r="A34" s="131">
        <v>28</v>
      </c>
      <c r="B34" s="80" t="s">
        <v>97</v>
      </c>
      <c r="C34" s="80">
        <v>760016</v>
      </c>
      <c r="D34" s="133" t="s">
        <v>304</v>
      </c>
      <c r="E34" s="125">
        <v>1300</v>
      </c>
      <c r="F34" s="126">
        <v>1955616</v>
      </c>
      <c r="G34" s="125">
        <v>0</v>
      </c>
      <c r="H34" s="97">
        <v>0</v>
      </c>
      <c r="I34" s="150">
        <f t="shared" si="0"/>
        <v>1300</v>
      </c>
      <c r="J34" s="126">
        <f t="shared" si="1"/>
        <v>1955616</v>
      </c>
      <c r="K34" s="125">
        <v>0</v>
      </c>
      <c r="L34" s="97">
        <v>0</v>
      </c>
      <c r="M34" s="125">
        <v>0</v>
      </c>
      <c r="N34" s="97">
        <v>0</v>
      </c>
      <c r="O34" s="150">
        <f t="shared" si="2"/>
        <v>0</v>
      </c>
      <c r="P34" s="126">
        <f t="shared" si="3"/>
        <v>0</v>
      </c>
      <c r="Q34" s="125">
        <v>600</v>
      </c>
      <c r="R34" s="97">
        <v>440284</v>
      </c>
      <c r="S34" s="125">
        <v>950</v>
      </c>
      <c r="T34" s="97">
        <v>1001080</v>
      </c>
      <c r="U34" s="125">
        <v>0</v>
      </c>
      <c r="V34" s="97">
        <v>0</v>
      </c>
      <c r="W34" s="125">
        <v>0</v>
      </c>
      <c r="X34" s="97">
        <v>0</v>
      </c>
      <c r="Y34" s="125">
        <v>0</v>
      </c>
      <c r="Z34" s="97">
        <v>0</v>
      </c>
      <c r="AA34" s="159"/>
      <c r="AB34" s="156"/>
      <c r="AC34" s="125">
        <f t="shared" si="4"/>
        <v>2850</v>
      </c>
      <c r="AD34" s="127">
        <f t="shared" si="5"/>
        <v>3396980</v>
      </c>
    </row>
    <row r="35" spans="1:30" ht="15.75" customHeight="1" x14ac:dyDescent="0.25">
      <c r="A35" s="131">
        <v>29</v>
      </c>
      <c r="B35" s="80" t="s">
        <v>98</v>
      </c>
      <c r="C35" s="80">
        <v>760017</v>
      </c>
      <c r="D35" s="133" t="s">
        <v>305</v>
      </c>
      <c r="E35" s="125">
        <v>0</v>
      </c>
      <c r="F35" s="126">
        <v>0</v>
      </c>
      <c r="G35" s="125">
        <v>0</v>
      </c>
      <c r="H35" s="97">
        <v>0</v>
      </c>
      <c r="I35" s="150">
        <f t="shared" si="0"/>
        <v>0</v>
      </c>
      <c r="J35" s="126">
        <f t="shared" si="1"/>
        <v>0</v>
      </c>
      <c r="K35" s="125">
        <v>0</v>
      </c>
      <c r="L35" s="97">
        <v>0</v>
      </c>
      <c r="M35" s="125">
        <v>0</v>
      </c>
      <c r="N35" s="97">
        <v>0</v>
      </c>
      <c r="O35" s="150">
        <f t="shared" si="2"/>
        <v>0</v>
      </c>
      <c r="P35" s="126">
        <f t="shared" si="3"/>
        <v>0</v>
      </c>
      <c r="Q35" s="125">
        <v>350</v>
      </c>
      <c r="R35" s="97">
        <v>256832</v>
      </c>
      <c r="S35" s="125">
        <v>270</v>
      </c>
      <c r="T35" s="97">
        <v>300112</v>
      </c>
      <c r="U35" s="125">
        <v>0</v>
      </c>
      <c r="V35" s="97">
        <v>0</v>
      </c>
      <c r="W35" s="125">
        <v>0</v>
      </c>
      <c r="X35" s="97">
        <v>0</v>
      </c>
      <c r="Y35" s="125">
        <v>0</v>
      </c>
      <c r="Z35" s="97">
        <v>0</v>
      </c>
      <c r="AA35" s="159"/>
      <c r="AB35" s="156"/>
      <c r="AC35" s="125">
        <f t="shared" si="4"/>
        <v>620</v>
      </c>
      <c r="AD35" s="127">
        <f t="shared" si="5"/>
        <v>556944</v>
      </c>
    </row>
    <row r="36" spans="1:30" ht="15.75" customHeight="1" x14ac:dyDescent="0.25">
      <c r="A36" s="80">
        <v>30</v>
      </c>
      <c r="B36" s="80" t="s">
        <v>99</v>
      </c>
      <c r="C36" s="80">
        <v>760018</v>
      </c>
      <c r="D36" s="133" t="s">
        <v>306</v>
      </c>
      <c r="E36" s="125">
        <v>0</v>
      </c>
      <c r="F36" s="126">
        <v>0</v>
      </c>
      <c r="G36" s="125">
        <v>0</v>
      </c>
      <c r="H36" s="97">
        <v>0</v>
      </c>
      <c r="I36" s="150">
        <f t="shared" si="0"/>
        <v>0</v>
      </c>
      <c r="J36" s="126">
        <f t="shared" si="1"/>
        <v>0</v>
      </c>
      <c r="K36" s="125">
        <v>0</v>
      </c>
      <c r="L36" s="97">
        <v>0</v>
      </c>
      <c r="M36" s="125">
        <v>0</v>
      </c>
      <c r="N36" s="97">
        <v>0</v>
      </c>
      <c r="O36" s="150">
        <f t="shared" si="2"/>
        <v>0</v>
      </c>
      <c r="P36" s="126">
        <f t="shared" si="3"/>
        <v>0</v>
      </c>
      <c r="Q36" s="125">
        <v>420</v>
      </c>
      <c r="R36" s="97">
        <v>269312</v>
      </c>
      <c r="S36" s="125">
        <f>50+60</f>
        <v>110</v>
      </c>
      <c r="T36" s="97">
        <f>52825+63390</f>
        <v>116215</v>
      </c>
      <c r="U36" s="125">
        <v>0</v>
      </c>
      <c r="V36" s="97">
        <v>0</v>
      </c>
      <c r="W36" s="125">
        <v>0</v>
      </c>
      <c r="X36" s="97">
        <v>0</v>
      </c>
      <c r="Y36" s="125">
        <v>0</v>
      </c>
      <c r="Z36" s="97">
        <v>0</v>
      </c>
      <c r="AA36" s="159"/>
      <c r="AB36" s="156"/>
      <c r="AC36" s="125">
        <f t="shared" si="4"/>
        <v>530</v>
      </c>
      <c r="AD36" s="127">
        <f t="shared" si="5"/>
        <v>385527</v>
      </c>
    </row>
    <row r="37" spans="1:30" ht="15.75" customHeight="1" x14ac:dyDescent="0.25">
      <c r="A37" s="130">
        <v>31</v>
      </c>
      <c r="B37" s="80" t="s">
        <v>100</v>
      </c>
      <c r="C37" s="80">
        <v>760002</v>
      </c>
      <c r="D37" s="133" t="s">
        <v>307</v>
      </c>
      <c r="E37" s="125">
        <v>0</v>
      </c>
      <c r="F37" s="126">
        <v>0</v>
      </c>
      <c r="G37" s="125">
        <v>0</v>
      </c>
      <c r="H37" s="97">
        <v>0</v>
      </c>
      <c r="I37" s="150">
        <f t="shared" si="0"/>
        <v>0</v>
      </c>
      <c r="J37" s="126">
        <f t="shared" si="1"/>
        <v>0</v>
      </c>
      <c r="K37" s="125">
        <v>0</v>
      </c>
      <c r="L37" s="97">
        <v>0</v>
      </c>
      <c r="M37" s="125">
        <v>0</v>
      </c>
      <c r="N37" s="97">
        <v>0</v>
      </c>
      <c r="O37" s="150">
        <f t="shared" si="2"/>
        <v>0</v>
      </c>
      <c r="P37" s="126">
        <f t="shared" si="3"/>
        <v>0</v>
      </c>
      <c r="Q37" s="125">
        <f>0+50+200</f>
        <v>250</v>
      </c>
      <c r="R37" s="97">
        <f>0+26924+93360</f>
        <v>120284</v>
      </c>
      <c r="S37" s="125">
        <f>0+30+60</f>
        <v>90</v>
      </c>
      <c r="T37" s="97">
        <f>0+32006+64175</f>
        <v>96181</v>
      </c>
      <c r="U37" s="125">
        <v>0</v>
      </c>
      <c r="V37" s="97">
        <v>0</v>
      </c>
      <c r="W37" s="125">
        <v>0</v>
      </c>
      <c r="X37" s="97">
        <v>0</v>
      </c>
      <c r="Y37" s="125">
        <v>0</v>
      </c>
      <c r="Z37" s="97">
        <v>0</v>
      </c>
      <c r="AA37" s="159"/>
      <c r="AB37" s="156"/>
      <c r="AC37" s="125">
        <f t="shared" si="4"/>
        <v>340</v>
      </c>
      <c r="AD37" s="127">
        <f t="shared" si="5"/>
        <v>216465</v>
      </c>
    </row>
    <row r="38" spans="1:30" ht="15.75" customHeight="1" x14ac:dyDescent="0.25">
      <c r="A38" s="131">
        <v>32</v>
      </c>
      <c r="B38" s="80" t="s">
        <v>101</v>
      </c>
      <c r="C38" s="80">
        <v>760003</v>
      </c>
      <c r="D38" s="133" t="s">
        <v>308</v>
      </c>
      <c r="E38" s="125">
        <v>0</v>
      </c>
      <c r="F38" s="126">
        <v>0</v>
      </c>
      <c r="G38" s="125">
        <v>0</v>
      </c>
      <c r="H38" s="97">
        <v>0</v>
      </c>
      <c r="I38" s="150">
        <f t="shared" si="0"/>
        <v>0</v>
      </c>
      <c r="J38" s="126">
        <f t="shared" si="1"/>
        <v>0</v>
      </c>
      <c r="K38" s="125">
        <v>0</v>
      </c>
      <c r="L38" s="97">
        <v>0</v>
      </c>
      <c r="M38" s="125">
        <v>0</v>
      </c>
      <c r="N38" s="97">
        <v>0</v>
      </c>
      <c r="O38" s="150">
        <f t="shared" si="2"/>
        <v>0</v>
      </c>
      <c r="P38" s="126">
        <f t="shared" si="3"/>
        <v>0</v>
      </c>
      <c r="Q38" s="125">
        <v>0</v>
      </c>
      <c r="R38" s="97">
        <v>0</v>
      </c>
      <c r="S38" s="125">
        <v>300</v>
      </c>
      <c r="T38" s="97">
        <v>312822</v>
      </c>
      <c r="U38" s="125">
        <v>0</v>
      </c>
      <c r="V38" s="97">
        <v>0</v>
      </c>
      <c r="W38" s="125">
        <v>0</v>
      </c>
      <c r="X38" s="97">
        <v>0</v>
      </c>
      <c r="Y38" s="125">
        <v>0</v>
      </c>
      <c r="Z38" s="97">
        <v>0</v>
      </c>
      <c r="AA38" s="159"/>
      <c r="AB38" s="156"/>
      <c r="AC38" s="125">
        <f t="shared" si="4"/>
        <v>300</v>
      </c>
      <c r="AD38" s="127">
        <f t="shared" si="5"/>
        <v>312822</v>
      </c>
    </row>
    <row r="39" spans="1:30" ht="15.75" customHeight="1" x14ac:dyDescent="0.25">
      <c r="A39" s="80">
        <v>33</v>
      </c>
      <c r="B39" s="80" t="s">
        <v>102</v>
      </c>
      <c r="C39" s="80">
        <v>760019</v>
      </c>
      <c r="D39" s="133" t="s">
        <v>309</v>
      </c>
      <c r="E39" s="125">
        <v>0</v>
      </c>
      <c r="F39" s="126">
        <v>0</v>
      </c>
      <c r="G39" s="125">
        <v>0</v>
      </c>
      <c r="H39" s="97">
        <v>0</v>
      </c>
      <c r="I39" s="150">
        <f t="shared" si="0"/>
        <v>0</v>
      </c>
      <c r="J39" s="126">
        <f t="shared" si="1"/>
        <v>0</v>
      </c>
      <c r="K39" s="125">
        <v>0</v>
      </c>
      <c r="L39" s="97">
        <v>0</v>
      </c>
      <c r="M39" s="125">
        <v>0</v>
      </c>
      <c r="N39" s="97">
        <v>0</v>
      </c>
      <c r="O39" s="150">
        <f t="shared" si="2"/>
        <v>0</v>
      </c>
      <c r="P39" s="126">
        <f t="shared" si="3"/>
        <v>0</v>
      </c>
      <c r="Q39" s="125">
        <v>100</v>
      </c>
      <c r="R39" s="97">
        <v>73381</v>
      </c>
      <c r="S39" s="125">
        <v>300</v>
      </c>
      <c r="T39" s="97">
        <v>312822</v>
      </c>
      <c r="U39" s="125">
        <v>0</v>
      </c>
      <c r="V39" s="97">
        <v>0</v>
      </c>
      <c r="W39" s="125">
        <v>0</v>
      </c>
      <c r="X39" s="97">
        <v>0</v>
      </c>
      <c r="Y39" s="125">
        <v>0</v>
      </c>
      <c r="Z39" s="97">
        <v>0</v>
      </c>
      <c r="AA39" s="159"/>
      <c r="AB39" s="156"/>
      <c r="AC39" s="125">
        <f t="shared" si="4"/>
        <v>400</v>
      </c>
      <c r="AD39" s="127">
        <f t="shared" si="5"/>
        <v>386203</v>
      </c>
    </row>
    <row r="40" spans="1:30" ht="15.75" customHeight="1" x14ac:dyDescent="0.25">
      <c r="A40" s="131">
        <v>34</v>
      </c>
      <c r="B40" s="80" t="s">
        <v>103</v>
      </c>
      <c r="C40" s="80">
        <v>760020</v>
      </c>
      <c r="D40" s="133" t="s">
        <v>310</v>
      </c>
      <c r="E40" s="125">
        <v>1513</v>
      </c>
      <c r="F40" s="126">
        <v>2276036</v>
      </c>
      <c r="G40" s="125">
        <v>87</v>
      </c>
      <c r="H40" s="97">
        <v>481152</v>
      </c>
      <c r="I40" s="150">
        <f t="shared" si="0"/>
        <v>1600</v>
      </c>
      <c r="J40" s="126">
        <f t="shared" si="1"/>
        <v>2757188</v>
      </c>
      <c r="K40" s="125">
        <v>0</v>
      </c>
      <c r="L40" s="97">
        <v>0</v>
      </c>
      <c r="M40" s="125">
        <v>0</v>
      </c>
      <c r="N40" s="97">
        <v>0</v>
      </c>
      <c r="O40" s="150">
        <f t="shared" si="2"/>
        <v>0</v>
      </c>
      <c r="P40" s="126">
        <f t="shared" si="3"/>
        <v>0</v>
      </c>
      <c r="Q40" s="125">
        <v>2000</v>
      </c>
      <c r="R40" s="97">
        <v>1087026</v>
      </c>
      <c r="S40" s="125">
        <f>1000-60</f>
        <v>940</v>
      </c>
      <c r="T40" s="97">
        <f>1038301-63390</f>
        <v>974911</v>
      </c>
      <c r="U40" s="125">
        <v>0</v>
      </c>
      <c r="V40" s="97">
        <v>0</v>
      </c>
      <c r="W40" s="125">
        <v>0</v>
      </c>
      <c r="X40" s="97">
        <v>0</v>
      </c>
      <c r="Y40" s="125">
        <v>0</v>
      </c>
      <c r="Z40" s="97">
        <v>0</v>
      </c>
      <c r="AA40" s="159"/>
      <c r="AB40" s="156"/>
      <c r="AC40" s="125">
        <f t="shared" si="4"/>
        <v>4540</v>
      </c>
      <c r="AD40" s="127">
        <f t="shared" si="5"/>
        <v>4819125</v>
      </c>
    </row>
    <row r="41" spans="1:30" ht="15.75" customHeight="1" x14ac:dyDescent="0.25">
      <c r="A41" s="131">
        <v>35</v>
      </c>
      <c r="B41" s="80" t="s">
        <v>104</v>
      </c>
      <c r="C41" s="80">
        <v>760023</v>
      </c>
      <c r="D41" s="133" t="s">
        <v>311</v>
      </c>
      <c r="E41" s="125">
        <v>0</v>
      </c>
      <c r="F41" s="126">
        <v>0</v>
      </c>
      <c r="G41" s="125">
        <v>0</v>
      </c>
      <c r="H41" s="97">
        <v>0</v>
      </c>
      <c r="I41" s="150">
        <f t="shared" si="0"/>
        <v>0</v>
      </c>
      <c r="J41" s="126">
        <f t="shared" si="1"/>
        <v>0</v>
      </c>
      <c r="K41" s="125">
        <v>0</v>
      </c>
      <c r="L41" s="97">
        <v>0</v>
      </c>
      <c r="M41" s="125">
        <v>0</v>
      </c>
      <c r="N41" s="97">
        <v>0</v>
      </c>
      <c r="O41" s="150">
        <f t="shared" si="2"/>
        <v>0</v>
      </c>
      <c r="P41" s="126">
        <f t="shared" si="3"/>
        <v>0</v>
      </c>
      <c r="Q41" s="125">
        <v>50</v>
      </c>
      <c r="R41" s="97">
        <v>36690</v>
      </c>
      <c r="S41" s="125">
        <v>370</v>
      </c>
      <c r="T41" s="97">
        <v>390725</v>
      </c>
      <c r="U41" s="125">
        <v>0</v>
      </c>
      <c r="V41" s="97">
        <v>0</v>
      </c>
      <c r="W41" s="125">
        <v>0</v>
      </c>
      <c r="X41" s="97">
        <v>0</v>
      </c>
      <c r="Y41" s="125">
        <v>0</v>
      </c>
      <c r="Z41" s="97">
        <v>0</v>
      </c>
      <c r="AA41" s="159"/>
      <c r="AB41" s="156"/>
      <c r="AC41" s="125">
        <f t="shared" si="4"/>
        <v>420</v>
      </c>
      <c r="AD41" s="127">
        <f t="shared" si="5"/>
        <v>427415</v>
      </c>
    </row>
    <row r="42" spans="1:30" ht="15.75" customHeight="1" x14ac:dyDescent="0.25">
      <c r="A42" s="80">
        <v>36</v>
      </c>
      <c r="B42" s="80" t="s">
        <v>105</v>
      </c>
      <c r="C42" s="80">
        <v>760136</v>
      </c>
      <c r="D42" s="133" t="s">
        <v>312</v>
      </c>
      <c r="E42" s="125">
        <f>917-10</f>
        <v>907</v>
      </c>
      <c r="F42" s="126">
        <f>1379461-15043</f>
        <v>1364418</v>
      </c>
      <c r="G42" s="125">
        <v>83</v>
      </c>
      <c r="H42" s="97">
        <v>459030</v>
      </c>
      <c r="I42" s="150">
        <f t="shared" si="0"/>
        <v>990</v>
      </c>
      <c r="J42" s="126">
        <f t="shared" si="1"/>
        <v>1823448</v>
      </c>
      <c r="K42" s="125">
        <v>0</v>
      </c>
      <c r="L42" s="97">
        <v>0</v>
      </c>
      <c r="M42" s="125">
        <v>0</v>
      </c>
      <c r="N42" s="97">
        <v>0</v>
      </c>
      <c r="O42" s="150">
        <f t="shared" si="2"/>
        <v>0</v>
      </c>
      <c r="P42" s="126">
        <f t="shared" si="3"/>
        <v>0</v>
      </c>
      <c r="Q42" s="125">
        <v>2900</v>
      </c>
      <c r="R42" s="97">
        <v>1642301</v>
      </c>
      <c r="S42" s="125">
        <v>1170</v>
      </c>
      <c r="T42" s="97">
        <v>1242980</v>
      </c>
      <c r="U42" s="125">
        <v>200</v>
      </c>
      <c r="V42" s="97">
        <v>267691</v>
      </c>
      <c r="W42" s="125">
        <v>0</v>
      </c>
      <c r="X42" s="97">
        <v>0</v>
      </c>
      <c r="Y42" s="125">
        <v>0</v>
      </c>
      <c r="Z42" s="97">
        <v>0</v>
      </c>
      <c r="AA42" s="159"/>
      <c r="AB42" s="156"/>
      <c r="AC42" s="125">
        <f t="shared" si="4"/>
        <v>5260</v>
      </c>
      <c r="AD42" s="127">
        <f t="shared" si="5"/>
        <v>4976420</v>
      </c>
    </row>
    <row r="43" spans="1:30" ht="15.75" customHeight="1" x14ac:dyDescent="0.25">
      <c r="A43" s="130">
        <v>37</v>
      </c>
      <c r="B43" s="80" t="s">
        <v>106</v>
      </c>
      <c r="C43" s="80">
        <v>760005</v>
      </c>
      <c r="D43" s="133" t="s">
        <v>313</v>
      </c>
      <c r="E43" s="125">
        <f>1800-11</f>
        <v>1789</v>
      </c>
      <c r="F43" s="126">
        <f>2707776-16548</f>
        <v>2691228</v>
      </c>
      <c r="G43" s="125">
        <f>0+100</f>
        <v>100</v>
      </c>
      <c r="H43" s="97">
        <f>0+553048</f>
        <v>553048</v>
      </c>
      <c r="I43" s="150">
        <f t="shared" si="0"/>
        <v>1889</v>
      </c>
      <c r="J43" s="126">
        <f t="shared" si="1"/>
        <v>3244276</v>
      </c>
      <c r="K43" s="125">
        <v>0</v>
      </c>
      <c r="L43" s="97">
        <v>0</v>
      </c>
      <c r="M43" s="125">
        <v>0</v>
      </c>
      <c r="N43" s="97">
        <v>0</v>
      </c>
      <c r="O43" s="150">
        <f t="shared" si="2"/>
        <v>0</v>
      </c>
      <c r="P43" s="126">
        <f t="shared" si="3"/>
        <v>0</v>
      </c>
      <c r="Q43" s="125">
        <v>4800</v>
      </c>
      <c r="R43" s="97">
        <v>2611786</v>
      </c>
      <c r="S43" s="125">
        <v>1165</v>
      </c>
      <c r="T43" s="97">
        <v>1344800</v>
      </c>
      <c r="U43" s="125">
        <v>0</v>
      </c>
      <c r="V43" s="97">
        <v>0</v>
      </c>
      <c r="W43" s="125">
        <v>0</v>
      </c>
      <c r="X43" s="97">
        <v>0</v>
      </c>
      <c r="Y43" s="125">
        <v>0</v>
      </c>
      <c r="Z43" s="97">
        <v>0</v>
      </c>
      <c r="AA43" s="159"/>
      <c r="AB43" s="156"/>
      <c r="AC43" s="125">
        <f t="shared" si="4"/>
        <v>7854</v>
      </c>
      <c r="AD43" s="127">
        <f t="shared" si="5"/>
        <v>7200862</v>
      </c>
    </row>
    <row r="44" spans="1:30" ht="15.75" customHeight="1" x14ac:dyDescent="0.25">
      <c r="A44" s="131">
        <v>38</v>
      </c>
      <c r="B44" s="80" t="s">
        <v>107</v>
      </c>
      <c r="C44" s="80">
        <v>760025</v>
      </c>
      <c r="D44" s="133" t="s">
        <v>314</v>
      </c>
      <c r="E44" s="125">
        <f>1680+41</f>
        <v>1721</v>
      </c>
      <c r="F44" s="126">
        <f>2527258+61677</f>
        <v>2588935</v>
      </c>
      <c r="G44" s="125">
        <f>20+50</f>
        <v>70</v>
      </c>
      <c r="H44" s="97">
        <f>110610+276524</f>
        <v>387134</v>
      </c>
      <c r="I44" s="150">
        <f t="shared" si="0"/>
        <v>1791</v>
      </c>
      <c r="J44" s="126">
        <f t="shared" si="1"/>
        <v>2976069</v>
      </c>
      <c r="K44" s="125">
        <v>0</v>
      </c>
      <c r="L44" s="97">
        <v>0</v>
      </c>
      <c r="M44" s="125">
        <v>0</v>
      </c>
      <c r="N44" s="97">
        <v>0</v>
      </c>
      <c r="O44" s="150">
        <f t="shared" si="2"/>
        <v>0</v>
      </c>
      <c r="P44" s="126">
        <f t="shared" si="3"/>
        <v>0</v>
      </c>
      <c r="Q44" s="125">
        <v>2700</v>
      </c>
      <c r="R44" s="97">
        <v>1452715</v>
      </c>
      <c r="S44" s="125">
        <v>650</v>
      </c>
      <c r="T44" s="97">
        <v>700205</v>
      </c>
      <c r="U44" s="125">
        <v>0</v>
      </c>
      <c r="V44" s="97">
        <v>0</v>
      </c>
      <c r="W44" s="125">
        <v>0</v>
      </c>
      <c r="X44" s="97">
        <v>0</v>
      </c>
      <c r="Y44" s="125">
        <v>0</v>
      </c>
      <c r="Z44" s="97">
        <v>0</v>
      </c>
      <c r="AA44" s="159"/>
      <c r="AB44" s="156"/>
      <c r="AC44" s="125">
        <f t="shared" si="4"/>
        <v>5141</v>
      </c>
      <c r="AD44" s="127">
        <f t="shared" si="5"/>
        <v>5128989</v>
      </c>
    </row>
    <row r="45" spans="1:30" ht="15.75" customHeight="1" x14ac:dyDescent="0.25">
      <c r="A45" s="80">
        <v>39</v>
      </c>
      <c r="B45" s="80" t="s">
        <v>108</v>
      </c>
      <c r="C45" s="80">
        <v>760026</v>
      </c>
      <c r="D45" s="133" t="s">
        <v>315</v>
      </c>
      <c r="E45" s="125">
        <v>0</v>
      </c>
      <c r="F45" s="126">
        <v>0</v>
      </c>
      <c r="G45" s="125">
        <v>0</v>
      </c>
      <c r="H45" s="97">
        <v>0</v>
      </c>
      <c r="I45" s="150">
        <f t="shared" si="0"/>
        <v>0</v>
      </c>
      <c r="J45" s="126">
        <f t="shared" si="1"/>
        <v>0</v>
      </c>
      <c r="K45" s="125">
        <v>0</v>
      </c>
      <c r="L45" s="97">
        <v>0</v>
      </c>
      <c r="M45" s="125">
        <v>0</v>
      </c>
      <c r="N45" s="97">
        <v>0</v>
      </c>
      <c r="O45" s="150">
        <f t="shared" si="2"/>
        <v>0</v>
      </c>
      <c r="P45" s="126">
        <f t="shared" si="3"/>
        <v>0</v>
      </c>
      <c r="Q45" s="125">
        <v>1000</v>
      </c>
      <c r="R45" s="97">
        <v>733807</v>
      </c>
      <c r="S45" s="125">
        <f>0+100</f>
        <v>100</v>
      </c>
      <c r="T45" s="97">
        <f>0+106112</f>
        <v>106112</v>
      </c>
      <c r="U45" s="125">
        <v>0</v>
      </c>
      <c r="V45" s="97">
        <v>0</v>
      </c>
      <c r="W45" s="125">
        <v>0</v>
      </c>
      <c r="X45" s="97">
        <v>0</v>
      </c>
      <c r="Y45" s="125">
        <v>0</v>
      </c>
      <c r="Z45" s="97">
        <v>0</v>
      </c>
      <c r="AA45" s="159"/>
      <c r="AB45" s="156"/>
      <c r="AC45" s="125">
        <f t="shared" si="4"/>
        <v>1100</v>
      </c>
      <c r="AD45" s="127">
        <f t="shared" si="5"/>
        <v>839919</v>
      </c>
    </row>
    <row r="46" spans="1:30" ht="15.75" customHeight="1" x14ac:dyDescent="0.25">
      <c r="A46" s="131">
        <v>40</v>
      </c>
      <c r="B46" s="80" t="s">
        <v>109</v>
      </c>
      <c r="C46" s="80">
        <v>760004</v>
      </c>
      <c r="D46" s="133" t="s">
        <v>316</v>
      </c>
      <c r="E46" s="125">
        <v>0</v>
      </c>
      <c r="F46" s="126">
        <v>0</v>
      </c>
      <c r="G46" s="125">
        <v>0</v>
      </c>
      <c r="H46" s="97">
        <v>0</v>
      </c>
      <c r="I46" s="150">
        <f t="shared" si="0"/>
        <v>0</v>
      </c>
      <c r="J46" s="126">
        <f t="shared" si="1"/>
        <v>0</v>
      </c>
      <c r="K46" s="125">
        <v>0</v>
      </c>
      <c r="L46" s="97">
        <v>0</v>
      </c>
      <c r="M46" s="125">
        <v>0</v>
      </c>
      <c r="N46" s="97">
        <v>0</v>
      </c>
      <c r="O46" s="150">
        <f t="shared" si="2"/>
        <v>0</v>
      </c>
      <c r="P46" s="126">
        <f t="shared" si="3"/>
        <v>0</v>
      </c>
      <c r="Q46" s="125">
        <v>460</v>
      </c>
      <c r="R46" s="97">
        <v>282651</v>
      </c>
      <c r="S46" s="125">
        <v>800</v>
      </c>
      <c r="T46" s="97">
        <v>834191</v>
      </c>
      <c r="U46" s="125">
        <v>0</v>
      </c>
      <c r="V46" s="97">
        <v>0</v>
      </c>
      <c r="W46" s="125">
        <v>0</v>
      </c>
      <c r="X46" s="97">
        <v>0</v>
      </c>
      <c r="Y46" s="125">
        <v>0</v>
      </c>
      <c r="Z46" s="97">
        <v>0</v>
      </c>
      <c r="AA46" s="159"/>
      <c r="AB46" s="156"/>
      <c r="AC46" s="125">
        <f t="shared" si="4"/>
        <v>1260</v>
      </c>
      <c r="AD46" s="127">
        <f t="shared" si="5"/>
        <v>1116842</v>
      </c>
    </row>
    <row r="47" spans="1:30" ht="15.75" customHeight="1" x14ac:dyDescent="0.25">
      <c r="A47" s="131">
        <v>41</v>
      </c>
      <c r="B47" s="80" t="s">
        <v>110</v>
      </c>
      <c r="C47" s="80">
        <v>760228</v>
      </c>
      <c r="D47" s="133" t="s">
        <v>317</v>
      </c>
      <c r="E47" s="125">
        <v>0</v>
      </c>
      <c r="F47" s="126">
        <v>0</v>
      </c>
      <c r="G47" s="125">
        <v>0</v>
      </c>
      <c r="H47" s="97">
        <v>0</v>
      </c>
      <c r="I47" s="150">
        <f t="shared" si="0"/>
        <v>0</v>
      </c>
      <c r="J47" s="126">
        <f t="shared" si="1"/>
        <v>0</v>
      </c>
      <c r="K47" s="125">
        <v>0</v>
      </c>
      <c r="L47" s="97">
        <v>0</v>
      </c>
      <c r="M47" s="125">
        <v>0</v>
      </c>
      <c r="N47" s="97">
        <v>0</v>
      </c>
      <c r="O47" s="150">
        <f t="shared" si="2"/>
        <v>0</v>
      </c>
      <c r="P47" s="126">
        <f t="shared" si="3"/>
        <v>0</v>
      </c>
      <c r="Q47" s="125">
        <v>0</v>
      </c>
      <c r="R47" s="97">
        <v>0</v>
      </c>
      <c r="S47" s="125">
        <v>0</v>
      </c>
      <c r="T47" s="97">
        <v>0</v>
      </c>
      <c r="U47" s="125">
        <v>0</v>
      </c>
      <c r="V47" s="97">
        <v>0</v>
      </c>
      <c r="W47" s="125">
        <v>0</v>
      </c>
      <c r="X47" s="97">
        <v>0</v>
      </c>
      <c r="Y47" s="125">
        <v>0</v>
      </c>
      <c r="Z47" s="97">
        <v>0</v>
      </c>
      <c r="AA47" s="159"/>
      <c r="AB47" s="156"/>
      <c r="AC47" s="125">
        <f t="shared" si="4"/>
        <v>0</v>
      </c>
      <c r="AD47" s="127">
        <f t="shared" si="5"/>
        <v>0</v>
      </c>
    </row>
    <row r="48" spans="1:30" ht="15.75" customHeight="1" x14ac:dyDescent="0.25">
      <c r="A48" s="80">
        <v>42</v>
      </c>
      <c r="B48" s="80" t="s">
        <v>111</v>
      </c>
      <c r="C48" s="80">
        <v>760048</v>
      </c>
      <c r="D48" s="133" t="s">
        <v>318</v>
      </c>
      <c r="E48" s="125">
        <v>503</v>
      </c>
      <c r="F48" s="126">
        <v>756673</v>
      </c>
      <c r="G48" s="125">
        <v>147</v>
      </c>
      <c r="H48" s="97">
        <v>812981</v>
      </c>
      <c r="I48" s="150">
        <f t="shared" si="0"/>
        <v>650</v>
      </c>
      <c r="J48" s="126">
        <f t="shared" si="1"/>
        <v>1569654</v>
      </c>
      <c r="K48" s="125">
        <v>714</v>
      </c>
      <c r="L48" s="97">
        <v>2176957</v>
      </c>
      <c r="M48" s="125">
        <v>86</v>
      </c>
      <c r="N48" s="97">
        <v>415178</v>
      </c>
      <c r="O48" s="150">
        <f t="shared" si="2"/>
        <v>800</v>
      </c>
      <c r="P48" s="126">
        <f t="shared" si="3"/>
        <v>2592135</v>
      </c>
      <c r="Q48" s="125">
        <v>4000</v>
      </c>
      <c r="R48" s="97">
        <v>2322955</v>
      </c>
      <c r="S48" s="125">
        <f>960-50</f>
        <v>910</v>
      </c>
      <c r="T48" s="97">
        <f>1486566-77426</f>
        <v>1409140</v>
      </c>
      <c r="U48" s="125">
        <v>700</v>
      </c>
      <c r="V48" s="97">
        <v>1201731</v>
      </c>
      <c r="W48" s="125">
        <v>0</v>
      </c>
      <c r="X48" s="97">
        <v>0</v>
      </c>
      <c r="Y48" s="125">
        <v>1700</v>
      </c>
      <c r="Z48" s="97">
        <v>679320</v>
      </c>
      <c r="AA48" s="159"/>
      <c r="AB48" s="156"/>
      <c r="AC48" s="125">
        <f t="shared" si="4"/>
        <v>8760</v>
      </c>
      <c r="AD48" s="127">
        <f t="shared" si="5"/>
        <v>9774935</v>
      </c>
    </row>
    <row r="49" spans="1:30" ht="15.75" customHeight="1" x14ac:dyDescent="0.25">
      <c r="A49" s="130">
        <v>43</v>
      </c>
      <c r="B49" s="80" t="s">
        <v>112</v>
      </c>
      <c r="C49" s="80">
        <v>760056</v>
      </c>
      <c r="D49" s="133" t="s">
        <v>319</v>
      </c>
      <c r="E49" s="125">
        <v>0</v>
      </c>
      <c r="F49" s="126">
        <v>0</v>
      </c>
      <c r="G49" s="125">
        <v>0</v>
      </c>
      <c r="H49" s="97">
        <v>0</v>
      </c>
      <c r="I49" s="150">
        <f t="shared" si="0"/>
        <v>0</v>
      </c>
      <c r="J49" s="126">
        <f t="shared" si="1"/>
        <v>0</v>
      </c>
      <c r="K49" s="125">
        <v>0</v>
      </c>
      <c r="L49" s="97">
        <v>0</v>
      </c>
      <c r="M49" s="125">
        <v>0</v>
      </c>
      <c r="N49" s="97">
        <v>0</v>
      </c>
      <c r="O49" s="150">
        <f t="shared" si="2"/>
        <v>0</v>
      </c>
      <c r="P49" s="126">
        <f t="shared" si="3"/>
        <v>0</v>
      </c>
      <c r="Q49" s="125">
        <v>0</v>
      </c>
      <c r="R49" s="97">
        <v>0</v>
      </c>
      <c r="S49" s="125">
        <v>0</v>
      </c>
      <c r="T49" s="97">
        <v>0</v>
      </c>
      <c r="U49" s="125">
        <v>0</v>
      </c>
      <c r="V49" s="97">
        <v>0</v>
      </c>
      <c r="W49" s="125">
        <v>0</v>
      </c>
      <c r="X49" s="97">
        <v>0</v>
      </c>
      <c r="Y49" s="125">
        <v>0</v>
      </c>
      <c r="Z49" s="97">
        <v>0</v>
      </c>
      <c r="AA49" s="159"/>
      <c r="AB49" s="156"/>
      <c r="AC49" s="125">
        <f t="shared" si="4"/>
        <v>0</v>
      </c>
      <c r="AD49" s="127">
        <f t="shared" si="5"/>
        <v>0</v>
      </c>
    </row>
    <row r="50" spans="1:30" ht="15.75" customHeight="1" x14ac:dyDescent="0.25">
      <c r="A50" s="131">
        <v>44</v>
      </c>
      <c r="B50" s="80" t="s">
        <v>113</v>
      </c>
      <c r="C50" s="80">
        <v>760029</v>
      </c>
      <c r="D50" s="133" t="s">
        <v>114</v>
      </c>
      <c r="E50" s="125">
        <v>0</v>
      </c>
      <c r="F50" s="126">
        <v>0</v>
      </c>
      <c r="G50" s="125">
        <v>0</v>
      </c>
      <c r="H50" s="97">
        <v>0</v>
      </c>
      <c r="I50" s="150">
        <f t="shared" si="0"/>
        <v>0</v>
      </c>
      <c r="J50" s="126">
        <f t="shared" si="1"/>
        <v>0</v>
      </c>
      <c r="K50" s="125">
        <v>0</v>
      </c>
      <c r="L50" s="97">
        <v>0</v>
      </c>
      <c r="M50" s="125">
        <v>0</v>
      </c>
      <c r="N50" s="97">
        <v>0</v>
      </c>
      <c r="O50" s="150">
        <f t="shared" si="2"/>
        <v>0</v>
      </c>
      <c r="P50" s="126">
        <f t="shared" si="3"/>
        <v>0</v>
      </c>
      <c r="Q50" s="125">
        <v>0</v>
      </c>
      <c r="R50" s="97">
        <v>0</v>
      </c>
      <c r="S50" s="125">
        <v>0</v>
      </c>
      <c r="T50" s="97">
        <v>0</v>
      </c>
      <c r="U50" s="125">
        <v>0</v>
      </c>
      <c r="V50" s="97">
        <v>0</v>
      </c>
      <c r="W50" s="125">
        <v>0</v>
      </c>
      <c r="X50" s="97">
        <v>0</v>
      </c>
      <c r="Y50" s="125">
        <v>0</v>
      </c>
      <c r="Z50" s="97">
        <v>0</v>
      </c>
      <c r="AA50" s="159"/>
      <c r="AB50" s="156"/>
      <c r="AC50" s="125">
        <f t="shared" si="4"/>
        <v>0</v>
      </c>
      <c r="AD50" s="127">
        <f t="shared" si="5"/>
        <v>0</v>
      </c>
    </row>
    <row r="51" spans="1:30" ht="15.75" customHeight="1" x14ac:dyDescent="0.25">
      <c r="A51" s="80">
        <v>45</v>
      </c>
      <c r="B51" s="80" t="s">
        <v>115</v>
      </c>
      <c r="C51" s="80">
        <v>760149</v>
      </c>
      <c r="D51" s="133" t="s">
        <v>320</v>
      </c>
      <c r="E51" s="125">
        <v>0</v>
      </c>
      <c r="F51" s="126">
        <v>0</v>
      </c>
      <c r="G51" s="125">
        <v>0</v>
      </c>
      <c r="H51" s="97">
        <v>0</v>
      </c>
      <c r="I51" s="150">
        <f t="shared" si="0"/>
        <v>0</v>
      </c>
      <c r="J51" s="126">
        <f t="shared" si="1"/>
        <v>0</v>
      </c>
      <c r="K51" s="125">
        <v>0</v>
      </c>
      <c r="L51" s="97">
        <v>0</v>
      </c>
      <c r="M51" s="125">
        <v>0</v>
      </c>
      <c r="N51" s="97">
        <v>0</v>
      </c>
      <c r="O51" s="150">
        <f t="shared" si="2"/>
        <v>0</v>
      </c>
      <c r="P51" s="126">
        <f t="shared" si="3"/>
        <v>0</v>
      </c>
      <c r="Q51" s="125">
        <v>0</v>
      </c>
      <c r="R51" s="97">
        <v>0</v>
      </c>
      <c r="S51" s="125">
        <v>0</v>
      </c>
      <c r="T51" s="97">
        <v>0</v>
      </c>
      <c r="U51" s="125">
        <v>0</v>
      </c>
      <c r="V51" s="97">
        <v>0</v>
      </c>
      <c r="W51" s="125">
        <v>0</v>
      </c>
      <c r="X51" s="97">
        <v>0</v>
      </c>
      <c r="Y51" s="125">
        <v>0</v>
      </c>
      <c r="Z51" s="97">
        <v>0</v>
      </c>
      <c r="AA51" s="159"/>
      <c r="AB51" s="156"/>
      <c r="AC51" s="125">
        <f t="shared" si="4"/>
        <v>0</v>
      </c>
      <c r="AD51" s="127">
        <f t="shared" si="5"/>
        <v>0</v>
      </c>
    </row>
    <row r="52" spans="1:30" ht="15.75" customHeight="1" x14ac:dyDescent="0.25">
      <c r="A52" s="131">
        <v>46</v>
      </c>
      <c r="B52" s="80" t="s">
        <v>116</v>
      </c>
      <c r="C52" s="80">
        <v>760138</v>
      </c>
      <c r="D52" s="133" t="s">
        <v>321</v>
      </c>
      <c r="E52" s="125">
        <v>0</v>
      </c>
      <c r="F52" s="126">
        <v>0</v>
      </c>
      <c r="G52" s="125">
        <v>0</v>
      </c>
      <c r="H52" s="97">
        <v>0</v>
      </c>
      <c r="I52" s="150">
        <f t="shared" si="0"/>
        <v>0</v>
      </c>
      <c r="J52" s="126">
        <f t="shared" si="1"/>
        <v>0</v>
      </c>
      <c r="K52" s="125">
        <v>0</v>
      </c>
      <c r="L52" s="97">
        <v>0</v>
      </c>
      <c r="M52" s="125">
        <v>0</v>
      </c>
      <c r="N52" s="97">
        <v>0</v>
      </c>
      <c r="O52" s="150">
        <f t="shared" si="2"/>
        <v>0</v>
      </c>
      <c r="P52" s="126">
        <f t="shared" si="3"/>
        <v>0</v>
      </c>
      <c r="Q52" s="125">
        <v>0</v>
      </c>
      <c r="R52" s="97">
        <v>0</v>
      </c>
      <c r="S52" s="125">
        <v>0</v>
      </c>
      <c r="T52" s="97">
        <v>0</v>
      </c>
      <c r="U52" s="125">
        <v>0</v>
      </c>
      <c r="V52" s="97">
        <v>0</v>
      </c>
      <c r="W52" s="125">
        <v>0</v>
      </c>
      <c r="X52" s="97">
        <v>0</v>
      </c>
      <c r="Y52" s="125">
        <v>0</v>
      </c>
      <c r="Z52" s="97">
        <v>0</v>
      </c>
      <c r="AA52" s="159"/>
      <c r="AB52" s="156"/>
      <c r="AC52" s="125">
        <f t="shared" si="4"/>
        <v>0</v>
      </c>
      <c r="AD52" s="127">
        <f t="shared" si="5"/>
        <v>0</v>
      </c>
    </row>
    <row r="53" spans="1:30" ht="15.75" customHeight="1" x14ac:dyDescent="0.25">
      <c r="A53" s="131">
        <v>47</v>
      </c>
      <c r="B53" s="80" t="s">
        <v>117</v>
      </c>
      <c r="C53" s="80">
        <v>760156</v>
      </c>
      <c r="D53" s="133" t="s">
        <v>322</v>
      </c>
      <c r="E53" s="125">
        <v>0</v>
      </c>
      <c r="F53" s="126">
        <v>0</v>
      </c>
      <c r="G53" s="125">
        <v>0</v>
      </c>
      <c r="H53" s="97">
        <v>0</v>
      </c>
      <c r="I53" s="150">
        <f t="shared" si="0"/>
        <v>0</v>
      </c>
      <c r="J53" s="126">
        <f t="shared" si="1"/>
        <v>0</v>
      </c>
      <c r="K53" s="125">
        <v>0</v>
      </c>
      <c r="L53" s="97">
        <v>0</v>
      </c>
      <c r="M53" s="125">
        <v>0</v>
      </c>
      <c r="N53" s="97">
        <v>0</v>
      </c>
      <c r="O53" s="150">
        <f t="shared" si="2"/>
        <v>0</v>
      </c>
      <c r="P53" s="126">
        <f t="shared" si="3"/>
        <v>0</v>
      </c>
      <c r="Q53" s="125">
        <v>0</v>
      </c>
      <c r="R53" s="97">
        <v>0</v>
      </c>
      <c r="S53" s="125">
        <v>0</v>
      </c>
      <c r="T53" s="97">
        <v>0</v>
      </c>
      <c r="U53" s="125">
        <v>0</v>
      </c>
      <c r="V53" s="97">
        <v>0</v>
      </c>
      <c r="W53" s="125">
        <v>0</v>
      </c>
      <c r="X53" s="97">
        <v>0</v>
      </c>
      <c r="Y53" s="125">
        <v>0</v>
      </c>
      <c r="Z53" s="97">
        <v>0</v>
      </c>
      <c r="AA53" s="159"/>
      <c r="AB53" s="156"/>
      <c r="AC53" s="125">
        <f t="shared" si="4"/>
        <v>0</v>
      </c>
      <c r="AD53" s="127">
        <f t="shared" si="5"/>
        <v>0</v>
      </c>
    </row>
    <row r="54" spans="1:30" ht="15.75" customHeight="1" x14ac:dyDescent="0.25">
      <c r="A54" s="80">
        <v>48</v>
      </c>
      <c r="B54" s="80" t="s">
        <v>118</v>
      </c>
      <c r="C54" s="80">
        <v>760155</v>
      </c>
      <c r="D54" s="133" t="s">
        <v>119</v>
      </c>
      <c r="E54" s="125">
        <v>0</v>
      </c>
      <c r="F54" s="126">
        <v>0</v>
      </c>
      <c r="G54" s="125">
        <v>0</v>
      </c>
      <c r="H54" s="97">
        <v>0</v>
      </c>
      <c r="I54" s="150">
        <f t="shared" si="0"/>
        <v>0</v>
      </c>
      <c r="J54" s="126">
        <f t="shared" si="1"/>
        <v>0</v>
      </c>
      <c r="K54" s="125">
        <v>0</v>
      </c>
      <c r="L54" s="97">
        <v>0</v>
      </c>
      <c r="M54" s="125">
        <v>0</v>
      </c>
      <c r="N54" s="97">
        <v>0</v>
      </c>
      <c r="O54" s="150">
        <f t="shared" si="2"/>
        <v>0</v>
      </c>
      <c r="P54" s="126">
        <f t="shared" si="3"/>
        <v>0</v>
      </c>
      <c r="Q54" s="125">
        <v>0</v>
      </c>
      <c r="R54" s="97">
        <v>0</v>
      </c>
      <c r="S54" s="125">
        <v>0</v>
      </c>
      <c r="T54" s="97">
        <v>0</v>
      </c>
      <c r="U54" s="125">
        <v>0</v>
      </c>
      <c r="V54" s="97">
        <v>0</v>
      </c>
      <c r="W54" s="125">
        <v>0</v>
      </c>
      <c r="X54" s="97">
        <v>0</v>
      </c>
      <c r="Y54" s="125">
        <v>0</v>
      </c>
      <c r="Z54" s="97">
        <v>0</v>
      </c>
      <c r="AA54" s="159"/>
      <c r="AB54" s="156"/>
      <c r="AC54" s="125">
        <f t="shared" si="4"/>
        <v>0</v>
      </c>
      <c r="AD54" s="127">
        <f t="shared" si="5"/>
        <v>0</v>
      </c>
    </row>
    <row r="55" spans="1:30" ht="15.75" customHeight="1" x14ac:dyDescent="0.25">
      <c r="A55" s="130">
        <v>49</v>
      </c>
      <c r="B55" s="80" t="s">
        <v>120</v>
      </c>
      <c r="C55" s="80">
        <v>760147</v>
      </c>
      <c r="D55" s="133" t="s">
        <v>323</v>
      </c>
      <c r="E55" s="125">
        <v>0</v>
      </c>
      <c r="F55" s="126">
        <v>0</v>
      </c>
      <c r="G55" s="125">
        <v>0</v>
      </c>
      <c r="H55" s="97">
        <v>0</v>
      </c>
      <c r="I55" s="150">
        <f t="shared" si="0"/>
        <v>0</v>
      </c>
      <c r="J55" s="126">
        <f t="shared" si="1"/>
        <v>0</v>
      </c>
      <c r="K55" s="125">
        <v>0</v>
      </c>
      <c r="L55" s="97">
        <v>0</v>
      </c>
      <c r="M55" s="125">
        <v>0</v>
      </c>
      <c r="N55" s="97">
        <v>0</v>
      </c>
      <c r="O55" s="150">
        <f t="shared" si="2"/>
        <v>0</v>
      </c>
      <c r="P55" s="126">
        <f t="shared" si="3"/>
        <v>0</v>
      </c>
      <c r="Q55" s="125">
        <v>0</v>
      </c>
      <c r="R55" s="97">
        <v>0</v>
      </c>
      <c r="S55" s="125">
        <v>0</v>
      </c>
      <c r="T55" s="97">
        <v>0</v>
      </c>
      <c r="U55" s="125">
        <v>0</v>
      </c>
      <c r="V55" s="97">
        <v>0</v>
      </c>
      <c r="W55" s="125">
        <v>0</v>
      </c>
      <c r="X55" s="97">
        <v>0</v>
      </c>
      <c r="Y55" s="125">
        <v>0</v>
      </c>
      <c r="Z55" s="97">
        <v>0</v>
      </c>
      <c r="AA55" s="159"/>
      <c r="AB55" s="156"/>
      <c r="AC55" s="125">
        <f t="shared" si="4"/>
        <v>0</v>
      </c>
      <c r="AD55" s="127">
        <f t="shared" si="5"/>
        <v>0</v>
      </c>
    </row>
    <row r="56" spans="1:30" ht="15.75" customHeight="1" x14ac:dyDescent="0.25">
      <c r="A56" s="131">
        <v>50</v>
      </c>
      <c r="B56" s="80" t="s">
        <v>121</v>
      </c>
      <c r="C56" s="80">
        <v>760168</v>
      </c>
      <c r="D56" s="133" t="s">
        <v>324</v>
      </c>
      <c r="E56" s="125">
        <v>0</v>
      </c>
      <c r="F56" s="126">
        <v>0</v>
      </c>
      <c r="G56" s="125">
        <v>0</v>
      </c>
      <c r="H56" s="97">
        <v>0</v>
      </c>
      <c r="I56" s="150">
        <f t="shared" si="0"/>
        <v>0</v>
      </c>
      <c r="J56" s="126">
        <f t="shared" si="1"/>
        <v>0</v>
      </c>
      <c r="K56" s="125">
        <v>0</v>
      </c>
      <c r="L56" s="97">
        <v>0</v>
      </c>
      <c r="M56" s="125">
        <v>0</v>
      </c>
      <c r="N56" s="97">
        <v>0</v>
      </c>
      <c r="O56" s="150">
        <f t="shared" si="2"/>
        <v>0</v>
      </c>
      <c r="P56" s="126">
        <f t="shared" si="3"/>
        <v>0</v>
      </c>
      <c r="Q56" s="125">
        <v>0</v>
      </c>
      <c r="R56" s="97">
        <v>0</v>
      </c>
      <c r="S56" s="125">
        <v>0</v>
      </c>
      <c r="T56" s="97">
        <v>0</v>
      </c>
      <c r="U56" s="125">
        <v>0</v>
      </c>
      <c r="V56" s="97">
        <v>0</v>
      </c>
      <c r="W56" s="125">
        <v>0</v>
      </c>
      <c r="X56" s="97">
        <v>0</v>
      </c>
      <c r="Y56" s="125">
        <v>0</v>
      </c>
      <c r="Z56" s="97">
        <v>0</v>
      </c>
      <c r="AA56" s="159"/>
      <c r="AB56" s="156"/>
      <c r="AC56" s="125">
        <f t="shared" si="4"/>
        <v>0</v>
      </c>
      <c r="AD56" s="127">
        <f t="shared" si="5"/>
        <v>0</v>
      </c>
    </row>
    <row r="57" spans="1:30" ht="15.75" customHeight="1" x14ac:dyDescent="0.25">
      <c r="A57" s="80">
        <v>51</v>
      </c>
      <c r="B57" s="80" t="s">
        <v>122</v>
      </c>
      <c r="C57" s="80">
        <v>760143</v>
      </c>
      <c r="D57" s="133" t="s">
        <v>325</v>
      </c>
      <c r="E57" s="125">
        <v>0</v>
      </c>
      <c r="F57" s="126">
        <v>0</v>
      </c>
      <c r="G57" s="125">
        <v>0</v>
      </c>
      <c r="H57" s="97">
        <v>0</v>
      </c>
      <c r="I57" s="150">
        <f t="shared" si="0"/>
        <v>0</v>
      </c>
      <c r="J57" s="126">
        <f t="shared" si="1"/>
        <v>0</v>
      </c>
      <c r="K57" s="125">
        <v>0</v>
      </c>
      <c r="L57" s="97">
        <v>0</v>
      </c>
      <c r="M57" s="125">
        <v>0</v>
      </c>
      <c r="N57" s="97">
        <v>0</v>
      </c>
      <c r="O57" s="150">
        <f t="shared" si="2"/>
        <v>0</v>
      </c>
      <c r="P57" s="126">
        <f t="shared" si="3"/>
        <v>0</v>
      </c>
      <c r="Q57" s="125">
        <v>0</v>
      </c>
      <c r="R57" s="97">
        <v>0</v>
      </c>
      <c r="S57" s="125">
        <v>0</v>
      </c>
      <c r="T57" s="97">
        <v>0</v>
      </c>
      <c r="U57" s="125">
        <v>0</v>
      </c>
      <c r="V57" s="97">
        <v>0</v>
      </c>
      <c r="W57" s="125">
        <v>0</v>
      </c>
      <c r="X57" s="97">
        <v>0</v>
      </c>
      <c r="Y57" s="125">
        <v>0</v>
      </c>
      <c r="Z57" s="97">
        <v>0</v>
      </c>
      <c r="AA57" s="159"/>
      <c r="AB57" s="156"/>
      <c r="AC57" s="125">
        <f t="shared" si="4"/>
        <v>0</v>
      </c>
      <c r="AD57" s="127">
        <f t="shared" si="5"/>
        <v>0</v>
      </c>
    </row>
    <row r="58" spans="1:30" ht="15.75" customHeight="1" x14ac:dyDescent="0.25">
      <c r="A58" s="131">
        <v>52</v>
      </c>
      <c r="B58" s="80" t="s">
        <v>123</v>
      </c>
      <c r="C58" s="80">
        <v>760116</v>
      </c>
      <c r="D58" s="133" t="s">
        <v>326</v>
      </c>
      <c r="E58" s="125">
        <v>833</v>
      </c>
      <c r="F58" s="126">
        <v>1253099</v>
      </c>
      <c r="G58" s="125">
        <v>667</v>
      </c>
      <c r="H58" s="97">
        <v>3688830</v>
      </c>
      <c r="I58" s="150">
        <f t="shared" si="0"/>
        <v>1500</v>
      </c>
      <c r="J58" s="126">
        <f t="shared" si="1"/>
        <v>4941929</v>
      </c>
      <c r="K58" s="125">
        <v>0</v>
      </c>
      <c r="L58" s="97">
        <v>0</v>
      </c>
      <c r="M58" s="125">
        <v>0</v>
      </c>
      <c r="N58" s="97">
        <v>0</v>
      </c>
      <c r="O58" s="150">
        <f t="shared" si="2"/>
        <v>0</v>
      </c>
      <c r="P58" s="126">
        <f t="shared" si="3"/>
        <v>0</v>
      </c>
      <c r="Q58" s="125">
        <v>500</v>
      </c>
      <c r="R58" s="97">
        <v>254262</v>
      </c>
      <c r="S58" s="125">
        <f>0+300</f>
        <v>300</v>
      </c>
      <c r="T58" s="97">
        <f>0+344141</f>
        <v>344141</v>
      </c>
      <c r="U58" s="125">
        <v>0</v>
      </c>
      <c r="V58" s="97">
        <v>0</v>
      </c>
      <c r="W58" s="125">
        <v>0</v>
      </c>
      <c r="X58" s="97">
        <v>0</v>
      </c>
      <c r="Y58" s="125">
        <v>0</v>
      </c>
      <c r="Z58" s="97">
        <v>0</v>
      </c>
      <c r="AA58" s="159"/>
      <c r="AB58" s="156"/>
      <c r="AC58" s="125">
        <f t="shared" si="4"/>
        <v>2300</v>
      </c>
      <c r="AD58" s="127">
        <f t="shared" si="5"/>
        <v>5540332</v>
      </c>
    </row>
    <row r="59" spans="1:30" ht="15.75" customHeight="1" x14ac:dyDescent="0.25">
      <c r="A59" s="131">
        <v>53</v>
      </c>
      <c r="B59" s="80" t="s">
        <v>124</v>
      </c>
      <c r="C59" s="80">
        <v>760161</v>
      </c>
      <c r="D59" s="133" t="s">
        <v>327</v>
      </c>
      <c r="E59" s="125">
        <v>0</v>
      </c>
      <c r="F59" s="126">
        <v>0</v>
      </c>
      <c r="G59" s="125">
        <v>0</v>
      </c>
      <c r="H59" s="97">
        <v>0</v>
      </c>
      <c r="I59" s="150">
        <f t="shared" si="0"/>
        <v>0</v>
      </c>
      <c r="J59" s="126">
        <f t="shared" si="1"/>
        <v>0</v>
      </c>
      <c r="K59" s="125">
        <v>0</v>
      </c>
      <c r="L59" s="97">
        <v>0</v>
      </c>
      <c r="M59" s="125">
        <v>0</v>
      </c>
      <c r="N59" s="97">
        <v>0</v>
      </c>
      <c r="O59" s="150">
        <f t="shared" si="2"/>
        <v>0</v>
      </c>
      <c r="P59" s="126">
        <f t="shared" si="3"/>
        <v>0</v>
      </c>
      <c r="Q59" s="125">
        <v>0</v>
      </c>
      <c r="R59" s="97">
        <v>0</v>
      </c>
      <c r="S59" s="125">
        <v>0</v>
      </c>
      <c r="T59" s="97">
        <v>0</v>
      </c>
      <c r="U59" s="125">
        <v>0</v>
      </c>
      <c r="V59" s="97">
        <v>0</v>
      </c>
      <c r="W59" s="125">
        <v>0</v>
      </c>
      <c r="X59" s="97">
        <v>0</v>
      </c>
      <c r="Y59" s="125">
        <v>0</v>
      </c>
      <c r="Z59" s="97">
        <v>0</v>
      </c>
      <c r="AA59" s="159"/>
      <c r="AB59" s="156"/>
      <c r="AC59" s="125">
        <f t="shared" si="4"/>
        <v>0</v>
      </c>
      <c r="AD59" s="127">
        <f t="shared" si="5"/>
        <v>0</v>
      </c>
    </row>
    <row r="60" spans="1:30" ht="15.75" customHeight="1" x14ac:dyDescent="0.25">
      <c r="A60" s="80">
        <v>54</v>
      </c>
      <c r="B60" s="80" t="s">
        <v>125</v>
      </c>
      <c r="C60" s="80">
        <v>760122</v>
      </c>
      <c r="D60" s="133" t="s">
        <v>328</v>
      </c>
      <c r="E60" s="125">
        <v>0</v>
      </c>
      <c r="F60" s="126">
        <v>0</v>
      </c>
      <c r="G60" s="125">
        <v>0</v>
      </c>
      <c r="H60" s="97">
        <v>0</v>
      </c>
      <c r="I60" s="150">
        <f t="shared" si="0"/>
        <v>0</v>
      </c>
      <c r="J60" s="126">
        <f t="shared" si="1"/>
        <v>0</v>
      </c>
      <c r="K60" s="125">
        <v>0</v>
      </c>
      <c r="L60" s="97">
        <v>0</v>
      </c>
      <c r="M60" s="125">
        <v>0</v>
      </c>
      <c r="N60" s="97">
        <v>0</v>
      </c>
      <c r="O60" s="150">
        <f t="shared" si="2"/>
        <v>0</v>
      </c>
      <c r="P60" s="126">
        <f t="shared" si="3"/>
        <v>0</v>
      </c>
      <c r="Q60" s="125">
        <v>0</v>
      </c>
      <c r="R60" s="97">
        <v>0</v>
      </c>
      <c r="S60" s="125">
        <v>0</v>
      </c>
      <c r="T60" s="97">
        <v>0</v>
      </c>
      <c r="U60" s="125">
        <v>0</v>
      </c>
      <c r="V60" s="97">
        <v>0</v>
      </c>
      <c r="W60" s="125">
        <v>0</v>
      </c>
      <c r="X60" s="97">
        <v>0</v>
      </c>
      <c r="Y60" s="125">
        <v>0</v>
      </c>
      <c r="Z60" s="97">
        <v>0</v>
      </c>
      <c r="AA60" s="159"/>
      <c r="AB60" s="156"/>
      <c r="AC60" s="125">
        <f t="shared" si="4"/>
        <v>0</v>
      </c>
      <c r="AD60" s="127">
        <f t="shared" si="5"/>
        <v>0</v>
      </c>
    </row>
    <row r="61" spans="1:30" ht="15.75" customHeight="1" x14ac:dyDescent="0.25">
      <c r="A61" s="130">
        <v>55</v>
      </c>
      <c r="B61" s="80" t="s">
        <v>126</v>
      </c>
      <c r="C61" s="80">
        <v>760190</v>
      </c>
      <c r="D61" s="133" t="s">
        <v>329</v>
      </c>
      <c r="E61" s="125">
        <v>0</v>
      </c>
      <c r="F61" s="126">
        <v>0</v>
      </c>
      <c r="G61" s="125">
        <v>0</v>
      </c>
      <c r="H61" s="97">
        <v>0</v>
      </c>
      <c r="I61" s="150">
        <f t="shared" si="0"/>
        <v>0</v>
      </c>
      <c r="J61" s="126">
        <f t="shared" si="1"/>
        <v>0</v>
      </c>
      <c r="K61" s="125">
        <v>0</v>
      </c>
      <c r="L61" s="97">
        <v>0</v>
      </c>
      <c r="M61" s="125">
        <v>0</v>
      </c>
      <c r="N61" s="97">
        <v>0</v>
      </c>
      <c r="O61" s="150">
        <f t="shared" si="2"/>
        <v>0</v>
      </c>
      <c r="P61" s="126">
        <f t="shared" si="3"/>
        <v>0</v>
      </c>
      <c r="Q61" s="125">
        <v>0</v>
      </c>
      <c r="R61" s="97">
        <v>0</v>
      </c>
      <c r="S61" s="125">
        <v>0</v>
      </c>
      <c r="T61" s="97">
        <v>0</v>
      </c>
      <c r="U61" s="125">
        <v>0</v>
      </c>
      <c r="V61" s="97">
        <v>0</v>
      </c>
      <c r="W61" s="125">
        <v>0</v>
      </c>
      <c r="X61" s="97">
        <v>0</v>
      </c>
      <c r="Y61" s="125">
        <v>0</v>
      </c>
      <c r="Z61" s="97">
        <v>0</v>
      </c>
      <c r="AA61" s="159"/>
      <c r="AB61" s="156"/>
      <c r="AC61" s="125">
        <f t="shared" si="4"/>
        <v>0</v>
      </c>
      <c r="AD61" s="127">
        <f t="shared" si="5"/>
        <v>0</v>
      </c>
    </row>
    <row r="62" spans="1:30" ht="15.75" customHeight="1" x14ac:dyDescent="0.25">
      <c r="A62" s="131">
        <v>56</v>
      </c>
      <c r="B62" s="80" t="s">
        <v>127</v>
      </c>
      <c r="C62" s="80">
        <v>760204</v>
      </c>
      <c r="D62" s="133" t="s">
        <v>330</v>
      </c>
      <c r="E62" s="125">
        <v>0</v>
      </c>
      <c r="F62" s="126">
        <v>0</v>
      </c>
      <c r="G62" s="125">
        <v>0</v>
      </c>
      <c r="H62" s="97">
        <v>0</v>
      </c>
      <c r="I62" s="150">
        <f t="shared" si="0"/>
        <v>0</v>
      </c>
      <c r="J62" s="126">
        <f t="shared" si="1"/>
        <v>0</v>
      </c>
      <c r="K62" s="125">
        <v>0</v>
      </c>
      <c r="L62" s="97">
        <v>0</v>
      </c>
      <c r="M62" s="125">
        <v>0</v>
      </c>
      <c r="N62" s="97">
        <v>0</v>
      </c>
      <c r="O62" s="150">
        <f t="shared" si="2"/>
        <v>0</v>
      </c>
      <c r="P62" s="126">
        <f t="shared" si="3"/>
        <v>0</v>
      </c>
      <c r="Q62" s="125">
        <v>0</v>
      </c>
      <c r="R62" s="97">
        <v>0</v>
      </c>
      <c r="S62" s="125">
        <v>0</v>
      </c>
      <c r="T62" s="97">
        <v>0</v>
      </c>
      <c r="U62" s="125">
        <v>0</v>
      </c>
      <c r="V62" s="97">
        <v>0</v>
      </c>
      <c r="W62" s="125">
        <v>0</v>
      </c>
      <c r="X62" s="97">
        <v>0</v>
      </c>
      <c r="Y62" s="125">
        <v>0</v>
      </c>
      <c r="Z62" s="97">
        <v>0</v>
      </c>
      <c r="AA62" s="159"/>
      <c r="AB62" s="156"/>
      <c r="AC62" s="125">
        <f t="shared" si="4"/>
        <v>0</v>
      </c>
      <c r="AD62" s="127">
        <f t="shared" si="5"/>
        <v>0</v>
      </c>
    </row>
    <row r="63" spans="1:30" ht="15.75" customHeight="1" x14ac:dyDescent="0.25">
      <c r="A63" s="80">
        <v>57</v>
      </c>
      <c r="B63" s="80" t="s">
        <v>128</v>
      </c>
      <c r="C63" s="80">
        <v>760203</v>
      </c>
      <c r="D63" s="133" t="s">
        <v>129</v>
      </c>
      <c r="E63" s="125">
        <v>0</v>
      </c>
      <c r="F63" s="126">
        <v>0</v>
      </c>
      <c r="G63" s="125">
        <v>0</v>
      </c>
      <c r="H63" s="97">
        <v>0</v>
      </c>
      <c r="I63" s="150">
        <f t="shared" si="0"/>
        <v>0</v>
      </c>
      <c r="J63" s="126">
        <f t="shared" si="1"/>
        <v>0</v>
      </c>
      <c r="K63" s="125">
        <v>0</v>
      </c>
      <c r="L63" s="97">
        <v>0</v>
      </c>
      <c r="M63" s="125">
        <v>0</v>
      </c>
      <c r="N63" s="97">
        <v>0</v>
      </c>
      <c r="O63" s="150">
        <f t="shared" si="2"/>
        <v>0</v>
      </c>
      <c r="P63" s="126">
        <f t="shared" si="3"/>
        <v>0</v>
      </c>
      <c r="Q63" s="125">
        <v>0</v>
      </c>
      <c r="R63" s="97">
        <v>0</v>
      </c>
      <c r="S63" s="125">
        <v>0</v>
      </c>
      <c r="T63" s="97">
        <v>0</v>
      </c>
      <c r="U63" s="125">
        <v>0</v>
      </c>
      <c r="V63" s="97">
        <v>0</v>
      </c>
      <c r="W63" s="125">
        <v>0</v>
      </c>
      <c r="X63" s="97">
        <v>0</v>
      </c>
      <c r="Y63" s="125">
        <v>0</v>
      </c>
      <c r="Z63" s="97">
        <v>0</v>
      </c>
      <c r="AA63" s="159"/>
      <c r="AB63" s="156"/>
      <c r="AC63" s="125">
        <f t="shared" si="4"/>
        <v>0</v>
      </c>
      <c r="AD63" s="127">
        <f t="shared" si="5"/>
        <v>0</v>
      </c>
    </row>
    <row r="64" spans="1:30" ht="31.5" customHeight="1" x14ac:dyDescent="0.25">
      <c r="A64" s="131">
        <v>58</v>
      </c>
      <c r="B64" s="80" t="s">
        <v>130</v>
      </c>
      <c r="C64" s="80">
        <v>760177</v>
      </c>
      <c r="D64" s="133" t="s">
        <v>331</v>
      </c>
      <c r="E64" s="125">
        <v>0</v>
      </c>
      <c r="F64" s="126">
        <v>0</v>
      </c>
      <c r="G64" s="125">
        <v>0</v>
      </c>
      <c r="H64" s="97">
        <v>0</v>
      </c>
      <c r="I64" s="150">
        <f t="shared" si="0"/>
        <v>0</v>
      </c>
      <c r="J64" s="126">
        <f t="shared" si="1"/>
        <v>0</v>
      </c>
      <c r="K64" s="125">
        <v>0</v>
      </c>
      <c r="L64" s="97">
        <v>0</v>
      </c>
      <c r="M64" s="125">
        <v>0</v>
      </c>
      <c r="N64" s="97">
        <v>0</v>
      </c>
      <c r="O64" s="150">
        <f t="shared" si="2"/>
        <v>0</v>
      </c>
      <c r="P64" s="126">
        <f t="shared" si="3"/>
        <v>0</v>
      </c>
      <c r="Q64" s="125">
        <v>0</v>
      </c>
      <c r="R64" s="97">
        <v>0</v>
      </c>
      <c r="S64" s="125">
        <v>0</v>
      </c>
      <c r="T64" s="97">
        <v>0</v>
      </c>
      <c r="U64" s="125">
        <v>0</v>
      </c>
      <c r="V64" s="97">
        <v>0</v>
      </c>
      <c r="W64" s="125">
        <v>0</v>
      </c>
      <c r="X64" s="97">
        <v>0</v>
      </c>
      <c r="Y64" s="125">
        <v>0</v>
      </c>
      <c r="Z64" s="97">
        <v>0</v>
      </c>
      <c r="AA64" s="159"/>
      <c r="AB64" s="156"/>
      <c r="AC64" s="125">
        <f t="shared" si="4"/>
        <v>0</v>
      </c>
      <c r="AD64" s="127">
        <f t="shared" si="5"/>
        <v>0</v>
      </c>
    </row>
    <row r="65" spans="1:30" ht="15.75" customHeight="1" x14ac:dyDescent="0.25">
      <c r="A65" s="131">
        <v>59</v>
      </c>
      <c r="B65" s="80" t="s">
        <v>131</v>
      </c>
      <c r="C65" s="80">
        <v>760202</v>
      </c>
      <c r="D65" s="133" t="s">
        <v>332</v>
      </c>
      <c r="E65" s="125">
        <v>0</v>
      </c>
      <c r="F65" s="126">
        <v>0</v>
      </c>
      <c r="G65" s="125">
        <v>0</v>
      </c>
      <c r="H65" s="97">
        <v>0</v>
      </c>
      <c r="I65" s="150">
        <f t="shared" si="0"/>
        <v>0</v>
      </c>
      <c r="J65" s="126">
        <f t="shared" si="1"/>
        <v>0</v>
      </c>
      <c r="K65" s="125">
        <v>0</v>
      </c>
      <c r="L65" s="97">
        <v>0</v>
      </c>
      <c r="M65" s="125">
        <v>0</v>
      </c>
      <c r="N65" s="97">
        <v>0</v>
      </c>
      <c r="O65" s="150">
        <f t="shared" si="2"/>
        <v>0</v>
      </c>
      <c r="P65" s="126">
        <f t="shared" si="3"/>
        <v>0</v>
      </c>
      <c r="Q65" s="125">
        <f>2550-17</f>
        <v>2533</v>
      </c>
      <c r="R65" s="97">
        <f>1521224-10142</f>
        <v>1511082</v>
      </c>
      <c r="S65" s="125">
        <v>5</v>
      </c>
      <c r="T65" s="97">
        <v>5901</v>
      </c>
      <c r="U65" s="125">
        <v>0</v>
      </c>
      <c r="V65" s="97">
        <v>0</v>
      </c>
      <c r="W65" s="125">
        <v>0</v>
      </c>
      <c r="X65" s="97">
        <v>0</v>
      </c>
      <c r="Y65" s="125">
        <v>0</v>
      </c>
      <c r="Z65" s="97">
        <v>0</v>
      </c>
      <c r="AA65" s="159"/>
      <c r="AB65" s="156"/>
      <c r="AC65" s="125">
        <f t="shared" si="4"/>
        <v>2538</v>
      </c>
      <c r="AD65" s="127">
        <f t="shared" si="5"/>
        <v>1516983</v>
      </c>
    </row>
    <row r="66" spans="1:30" ht="31.5" customHeight="1" x14ac:dyDescent="0.25">
      <c r="A66" s="80">
        <v>60</v>
      </c>
      <c r="B66" s="80" t="s">
        <v>132</v>
      </c>
      <c r="C66" s="80">
        <v>760180</v>
      </c>
      <c r="D66" s="133" t="s">
        <v>333</v>
      </c>
      <c r="E66" s="125">
        <v>0</v>
      </c>
      <c r="F66" s="126">
        <v>0</v>
      </c>
      <c r="G66" s="125">
        <v>0</v>
      </c>
      <c r="H66" s="97">
        <v>0</v>
      </c>
      <c r="I66" s="150">
        <f t="shared" si="0"/>
        <v>0</v>
      </c>
      <c r="J66" s="126">
        <f t="shared" si="1"/>
        <v>0</v>
      </c>
      <c r="K66" s="125">
        <v>0</v>
      </c>
      <c r="L66" s="97">
        <v>0</v>
      </c>
      <c r="M66" s="125">
        <v>0</v>
      </c>
      <c r="N66" s="97">
        <v>0</v>
      </c>
      <c r="O66" s="150">
        <f t="shared" si="2"/>
        <v>0</v>
      </c>
      <c r="P66" s="126">
        <f t="shared" si="3"/>
        <v>0</v>
      </c>
      <c r="Q66" s="125">
        <v>2000</v>
      </c>
      <c r="R66" s="97">
        <v>1115310</v>
      </c>
      <c r="S66" s="125">
        <v>0</v>
      </c>
      <c r="T66" s="97">
        <v>0</v>
      </c>
      <c r="U66" s="125">
        <v>0</v>
      </c>
      <c r="V66" s="97">
        <v>0</v>
      </c>
      <c r="W66" s="125">
        <v>0</v>
      </c>
      <c r="X66" s="97">
        <v>0</v>
      </c>
      <c r="Y66" s="125">
        <v>0</v>
      </c>
      <c r="Z66" s="97">
        <v>0</v>
      </c>
      <c r="AA66" s="159"/>
      <c r="AB66" s="156"/>
      <c r="AC66" s="125">
        <f t="shared" si="4"/>
        <v>2000</v>
      </c>
      <c r="AD66" s="127">
        <f t="shared" si="5"/>
        <v>1115310</v>
      </c>
    </row>
    <row r="67" spans="1:30" ht="15.75" customHeight="1" x14ac:dyDescent="0.25">
      <c r="A67" s="130">
        <v>61</v>
      </c>
      <c r="B67" s="80" t="s">
        <v>133</v>
      </c>
      <c r="C67" s="80">
        <v>760193</v>
      </c>
      <c r="D67" s="133" t="s">
        <v>134</v>
      </c>
      <c r="E67" s="125">
        <v>0</v>
      </c>
      <c r="F67" s="126">
        <v>0</v>
      </c>
      <c r="G67" s="125">
        <v>0</v>
      </c>
      <c r="H67" s="97">
        <v>0</v>
      </c>
      <c r="I67" s="150">
        <f t="shared" si="0"/>
        <v>0</v>
      </c>
      <c r="J67" s="126">
        <f t="shared" si="1"/>
        <v>0</v>
      </c>
      <c r="K67" s="125">
        <v>0</v>
      </c>
      <c r="L67" s="97">
        <v>0</v>
      </c>
      <c r="M67" s="125">
        <v>0</v>
      </c>
      <c r="N67" s="97">
        <v>0</v>
      </c>
      <c r="O67" s="150">
        <f t="shared" si="2"/>
        <v>0</v>
      </c>
      <c r="P67" s="126">
        <f t="shared" si="3"/>
        <v>0</v>
      </c>
      <c r="Q67" s="125">
        <v>0</v>
      </c>
      <c r="R67" s="97">
        <v>0</v>
      </c>
      <c r="S67" s="125">
        <v>0</v>
      </c>
      <c r="T67" s="97">
        <v>0</v>
      </c>
      <c r="U67" s="125">
        <v>0</v>
      </c>
      <c r="V67" s="97">
        <v>0</v>
      </c>
      <c r="W67" s="125">
        <v>0</v>
      </c>
      <c r="X67" s="97">
        <v>0</v>
      </c>
      <c r="Y67" s="125">
        <v>0</v>
      </c>
      <c r="Z67" s="97">
        <v>0</v>
      </c>
      <c r="AA67" s="159"/>
      <c r="AB67" s="156"/>
      <c r="AC67" s="125">
        <f t="shared" si="4"/>
        <v>0</v>
      </c>
      <c r="AD67" s="127">
        <f t="shared" si="5"/>
        <v>0</v>
      </c>
    </row>
    <row r="68" spans="1:30" ht="15.75" customHeight="1" x14ac:dyDescent="0.25">
      <c r="A68" s="131">
        <v>62</v>
      </c>
      <c r="B68" s="80" t="s">
        <v>135</v>
      </c>
      <c r="C68" s="80">
        <v>760219</v>
      </c>
      <c r="D68" s="133" t="s">
        <v>334</v>
      </c>
      <c r="E68" s="125">
        <v>0</v>
      </c>
      <c r="F68" s="126">
        <v>0</v>
      </c>
      <c r="G68" s="125">
        <v>0</v>
      </c>
      <c r="H68" s="97">
        <v>0</v>
      </c>
      <c r="I68" s="150">
        <f t="shared" si="0"/>
        <v>0</v>
      </c>
      <c r="J68" s="126">
        <f t="shared" si="1"/>
        <v>0</v>
      </c>
      <c r="K68" s="125">
        <v>0</v>
      </c>
      <c r="L68" s="97">
        <v>0</v>
      </c>
      <c r="M68" s="125">
        <v>0</v>
      </c>
      <c r="N68" s="97">
        <v>0</v>
      </c>
      <c r="O68" s="150">
        <f t="shared" si="2"/>
        <v>0</v>
      </c>
      <c r="P68" s="126">
        <f t="shared" si="3"/>
        <v>0</v>
      </c>
      <c r="Q68" s="125">
        <v>0</v>
      </c>
      <c r="R68" s="97">
        <v>0</v>
      </c>
      <c r="S68" s="125">
        <v>0</v>
      </c>
      <c r="T68" s="97">
        <v>0</v>
      </c>
      <c r="U68" s="125">
        <v>0</v>
      </c>
      <c r="V68" s="97">
        <v>0</v>
      </c>
      <c r="W68" s="125">
        <v>0</v>
      </c>
      <c r="X68" s="97">
        <v>0</v>
      </c>
      <c r="Y68" s="125">
        <v>0</v>
      </c>
      <c r="Z68" s="97">
        <v>0</v>
      </c>
      <c r="AA68" s="159"/>
      <c r="AB68" s="156"/>
      <c r="AC68" s="125">
        <f t="shared" si="4"/>
        <v>0</v>
      </c>
      <c r="AD68" s="127">
        <f t="shared" si="5"/>
        <v>0</v>
      </c>
    </row>
    <row r="69" spans="1:30" ht="15.75" customHeight="1" x14ac:dyDescent="0.25">
      <c r="A69" s="80">
        <v>63</v>
      </c>
      <c r="B69" s="80" t="s">
        <v>136</v>
      </c>
      <c r="C69" s="80">
        <v>760220</v>
      </c>
      <c r="D69" s="133" t="s">
        <v>137</v>
      </c>
      <c r="E69" s="125">
        <v>0</v>
      </c>
      <c r="F69" s="126">
        <v>0</v>
      </c>
      <c r="G69" s="125">
        <v>0</v>
      </c>
      <c r="H69" s="97">
        <v>0</v>
      </c>
      <c r="I69" s="150">
        <f t="shared" si="0"/>
        <v>0</v>
      </c>
      <c r="J69" s="126">
        <f t="shared" si="1"/>
        <v>0</v>
      </c>
      <c r="K69" s="125">
        <v>0</v>
      </c>
      <c r="L69" s="97">
        <v>0</v>
      </c>
      <c r="M69" s="125">
        <v>0</v>
      </c>
      <c r="N69" s="97">
        <v>0</v>
      </c>
      <c r="O69" s="150">
        <f t="shared" si="2"/>
        <v>0</v>
      </c>
      <c r="P69" s="126">
        <f t="shared" si="3"/>
        <v>0</v>
      </c>
      <c r="Q69" s="125">
        <v>0</v>
      </c>
      <c r="R69" s="97">
        <v>0</v>
      </c>
      <c r="S69" s="125">
        <v>0</v>
      </c>
      <c r="T69" s="97">
        <v>0</v>
      </c>
      <c r="U69" s="125">
        <v>0</v>
      </c>
      <c r="V69" s="97">
        <v>0</v>
      </c>
      <c r="W69" s="125">
        <v>0</v>
      </c>
      <c r="X69" s="97">
        <v>0</v>
      </c>
      <c r="Y69" s="125">
        <v>0</v>
      </c>
      <c r="Z69" s="97">
        <v>0</v>
      </c>
      <c r="AA69" s="159"/>
      <c r="AB69" s="156"/>
      <c r="AC69" s="125">
        <f t="shared" si="4"/>
        <v>0</v>
      </c>
      <c r="AD69" s="127">
        <f t="shared" si="5"/>
        <v>0</v>
      </c>
    </row>
    <row r="70" spans="1:30" ht="15.75" customHeight="1" x14ac:dyDescent="0.25">
      <c r="A70" s="131">
        <v>64</v>
      </c>
      <c r="B70" s="80" t="s">
        <v>138</v>
      </c>
      <c r="C70" s="80">
        <v>760221</v>
      </c>
      <c r="D70" s="133" t="s">
        <v>139</v>
      </c>
      <c r="E70" s="125">
        <v>0</v>
      </c>
      <c r="F70" s="126">
        <v>0</v>
      </c>
      <c r="G70" s="125">
        <v>0</v>
      </c>
      <c r="H70" s="97">
        <v>0</v>
      </c>
      <c r="I70" s="150">
        <f t="shared" si="0"/>
        <v>0</v>
      </c>
      <c r="J70" s="126">
        <f t="shared" si="1"/>
        <v>0</v>
      </c>
      <c r="K70" s="125">
        <v>0</v>
      </c>
      <c r="L70" s="97">
        <v>0</v>
      </c>
      <c r="M70" s="125">
        <v>0</v>
      </c>
      <c r="N70" s="97">
        <v>0</v>
      </c>
      <c r="O70" s="150">
        <f t="shared" si="2"/>
        <v>0</v>
      </c>
      <c r="P70" s="126">
        <f t="shared" si="3"/>
        <v>0</v>
      </c>
      <c r="Q70" s="125">
        <v>0</v>
      </c>
      <c r="R70" s="97">
        <v>0</v>
      </c>
      <c r="S70" s="125">
        <v>0</v>
      </c>
      <c r="T70" s="97">
        <v>0</v>
      </c>
      <c r="U70" s="125">
        <v>0</v>
      </c>
      <c r="V70" s="97">
        <v>0</v>
      </c>
      <c r="W70" s="125">
        <v>60</v>
      </c>
      <c r="X70" s="97">
        <v>970792</v>
      </c>
      <c r="Y70" s="125">
        <v>0</v>
      </c>
      <c r="Z70" s="97">
        <v>0</v>
      </c>
      <c r="AA70" s="159"/>
      <c r="AB70" s="156"/>
      <c r="AC70" s="125">
        <f t="shared" si="4"/>
        <v>60</v>
      </c>
      <c r="AD70" s="127">
        <f t="shared" si="5"/>
        <v>970792</v>
      </c>
    </row>
    <row r="71" spans="1:30" ht="15.75" customHeight="1" x14ac:dyDescent="0.25">
      <c r="A71" s="131">
        <v>65</v>
      </c>
      <c r="B71" s="80" t="s">
        <v>140</v>
      </c>
      <c r="C71" s="80">
        <v>760223</v>
      </c>
      <c r="D71" s="133" t="s">
        <v>141</v>
      </c>
      <c r="E71" s="125">
        <v>0</v>
      </c>
      <c r="F71" s="126">
        <v>0</v>
      </c>
      <c r="G71" s="125">
        <v>0</v>
      </c>
      <c r="H71" s="97">
        <v>0</v>
      </c>
      <c r="I71" s="150">
        <f t="shared" si="0"/>
        <v>0</v>
      </c>
      <c r="J71" s="126">
        <f t="shared" si="1"/>
        <v>0</v>
      </c>
      <c r="K71" s="125">
        <v>0</v>
      </c>
      <c r="L71" s="97">
        <v>0</v>
      </c>
      <c r="M71" s="125">
        <v>0</v>
      </c>
      <c r="N71" s="97">
        <v>0</v>
      </c>
      <c r="O71" s="150">
        <f t="shared" si="2"/>
        <v>0</v>
      </c>
      <c r="P71" s="126">
        <f t="shared" si="3"/>
        <v>0</v>
      </c>
      <c r="Q71" s="125">
        <v>0</v>
      </c>
      <c r="R71" s="97">
        <v>0</v>
      </c>
      <c r="S71" s="125">
        <v>0</v>
      </c>
      <c r="T71" s="97">
        <v>0</v>
      </c>
      <c r="U71" s="125">
        <v>0</v>
      </c>
      <c r="V71" s="97">
        <v>0</v>
      </c>
      <c r="W71" s="125">
        <v>0</v>
      </c>
      <c r="X71" s="97">
        <v>0</v>
      </c>
      <c r="Y71" s="125">
        <v>0</v>
      </c>
      <c r="Z71" s="97">
        <v>0</v>
      </c>
      <c r="AA71" s="159">
        <v>1800</v>
      </c>
      <c r="AB71" s="156">
        <v>57404970</v>
      </c>
      <c r="AC71" s="125">
        <f t="shared" si="4"/>
        <v>1800</v>
      </c>
      <c r="AD71" s="127">
        <f t="shared" si="5"/>
        <v>57404970</v>
      </c>
    </row>
    <row r="72" spans="1:30" ht="15.75" customHeight="1" x14ac:dyDescent="0.25">
      <c r="A72" s="80">
        <v>66</v>
      </c>
      <c r="B72" s="80" t="s">
        <v>142</v>
      </c>
      <c r="C72" s="80">
        <v>760139</v>
      </c>
      <c r="D72" s="133" t="s">
        <v>335</v>
      </c>
      <c r="E72" s="125">
        <v>794</v>
      </c>
      <c r="F72" s="126">
        <v>1194430</v>
      </c>
      <c r="G72" s="125">
        <v>706</v>
      </c>
      <c r="H72" s="97">
        <v>3904518</v>
      </c>
      <c r="I72" s="150">
        <f t="shared" ref="I72:I99" si="6">E72+G72</f>
        <v>1500</v>
      </c>
      <c r="J72" s="126">
        <f t="shared" ref="J72:J99" si="7">F72+H72</f>
        <v>5098948</v>
      </c>
      <c r="K72" s="125">
        <v>1018</v>
      </c>
      <c r="L72" s="97">
        <v>3103841</v>
      </c>
      <c r="M72" s="125">
        <v>265</v>
      </c>
      <c r="N72" s="97">
        <v>1279327</v>
      </c>
      <c r="O72" s="150">
        <f t="shared" ref="O72:O99" si="8">K72+M72</f>
        <v>1283</v>
      </c>
      <c r="P72" s="126">
        <f t="shared" ref="P72:P99" si="9">L72+N72</f>
        <v>4383168</v>
      </c>
      <c r="Q72" s="125">
        <v>0</v>
      </c>
      <c r="R72" s="97">
        <v>0</v>
      </c>
      <c r="S72" s="125">
        <v>0</v>
      </c>
      <c r="T72" s="97">
        <v>0</v>
      </c>
      <c r="U72" s="125">
        <v>0</v>
      </c>
      <c r="V72" s="97">
        <v>0</v>
      </c>
      <c r="W72" s="125">
        <v>0</v>
      </c>
      <c r="X72" s="97">
        <v>0</v>
      </c>
      <c r="Y72" s="125">
        <v>0</v>
      </c>
      <c r="Z72" s="97">
        <v>0</v>
      </c>
      <c r="AA72" s="159"/>
      <c r="AB72" s="156"/>
      <c r="AC72" s="125">
        <f t="shared" ref="AC72:AC99" si="10">E72+G72+K72+M72+Q72+S72+U72+W72+Y72+AA72</f>
        <v>2783</v>
      </c>
      <c r="AD72" s="127">
        <f t="shared" ref="AD72:AD99" si="11">F72+H72+L72+N72+R72+T72+V72+X72+Z72+AB72</f>
        <v>9482116</v>
      </c>
    </row>
    <row r="73" spans="1:30" ht="15.75" customHeight="1" x14ac:dyDescent="0.25">
      <c r="A73" s="130">
        <v>67</v>
      </c>
      <c r="B73" s="80" t="s">
        <v>143</v>
      </c>
      <c r="C73" s="80">
        <v>760141</v>
      </c>
      <c r="D73" s="133" t="s">
        <v>336</v>
      </c>
      <c r="E73" s="125">
        <v>500</v>
      </c>
      <c r="F73" s="126">
        <v>752160</v>
      </c>
      <c r="G73" s="125">
        <v>500</v>
      </c>
      <c r="H73" s="97">
        <v>2765240</v>
      </c>
      <c r="I73" s="150">
        <f t="shared" si="6"/>
        <v>1000</v>
      </c>
      <c r="J73" s="126">
        <f t="shared" si="7"/>
        <v>3517400</v>
      </c>
      <c r="K73" s="125">
        <v>1691</v>
      </c>
      <c r="L73" s="97">
        <v>5155791</v>
      </c>
      <c r="M73" s="125">
        <v>440</v>
      </c>
      <c r="N73" s="97">
        <v>2124166</v>
      </c>
      <c r="O73" s="150">
        <f t="shared" si="8"/>
        <v>2131</v>
      </c>
      <c r="P73" s="126">
        <f t="shared" si="9"/>
        <v>7279957</v>
      </c>
      <c r="Q73" s="125">
        <v>1000</v>
      </c>
      <c r="R73" s="97">
        <v>408987</v>
      </c>
      <c r="S73" s="125">
        <v>35</v>
      </c>
      <c r="T73" s="97">
        <v>36496</v>
      </c>
      <c r="U73" s="125">
        <v>0</v>
      </c>
      <c r="V73" s="97">
        <v>0</v>
      </c>
      <c r="W73" s="125">
        <v>0</v>
      </c>
      <c r="X73" s="97">
        <v>0</v>
      </c>
      <c r="Y73" s="125">
        <v>0</v>
      </c>
      <c r="Z73" s="97">
        <v>0</v>
      </c>
      <c r="AA73" s="159"/>
      <c r="AB73" s="156"/>
      <c r="AC73" s="125">
        <f t="shared" si="10"/>
        <v>4166</v>
      </c>
      <c r="AD73" s="127">
        <f t="shared" si="11"/>
        <v>11242840</v>
      </c>
    </row>
    <row r="74" spans="1:30" ht="15.75" customHeight="1" x14ac:dyDescent="0.25">
      <c r="A74" s="131">
        <v>68</v>
      </c>
      <c r="B74" s="80" t="s">
        <v>144</v>
      </c>
      <c r="C74" s="80">
        <v>760047</v>
      </c>
      <c r="D74" s="133" t="s">
        <v>337</v>
      </c>
      <c r="E74" s="125">
        <v>0</v>
      </c>
      <c r="F74" s="126">
        <v>0</v>
      </c>
      <c r="G74" s="125">
        <v>0</v>
      </c>
      <c r="H74" s="97">
        <v>0</v>
      </c>
      <c r="I74" s="150">
        <f t="shared" si="6"/>
        <v>0</v>
      </c>
      <c r="J74" s="126">
        <f t="shared" si="7"/>
        <v>0</v>
      </c>
      <c r="K74" s="125">
        <v>0</v>
      </c>
      <c r="L74" s="97">
        <v>0</v>
      </c>
      <c r="M74" s="125">
        <v>0</v>
      </c>
      <c r="N74" s="97">
        <v>0</v>
      </c>
      <c r="O74" s="150">
        <f t="shared" si="8"/>
        <v>0</v>
      </c>
      <c r="P74" s="126">
        <f t="shared" si="9"/>
        <v>0</v>
      </c>
      <c r="Q74" s="125">
        <v>0</v>
      </c>
      <c r="R74" s="97">
        <v>0</v>
      </c>
      <c r="S74" s="125">
        <v>0</v>
      </c>
      <c r="T74" s="97">
        <v>0</v>
      </c>
      <c r="U74" s="125">
        <v>0</v>
      </c>
      <c r="V74" s="97">
        <v>0</v>
      </c>
      <c r="W74" s="125">
        <v>0</v>
      </c>
      <c r="X74" s="97">
        <v>0</v>
      </c>
      <c r="Y74" s="125">
        <v>0</v>
      </c>
      <c r="Z74" s="97">
        <v>0</v>
      </c>
      <c r="AA74" s="159"/>
      <c r="AB74" s="156"/>
      <c r="AC74" s="125">
        <f t="shared" si="10"/>
        <v>0</v>
      </c>
      <c r="AD74" s="127">
        <f t="shared" si="11"/>
        <v>0</v>
      </c>
    </row>
    <row r="75" spans="1:30" ht="15.75" customHeight="1" x14ac:dyDescent="0.25">
      <c r="A75" s="80">
        <v>69</v>
      </c>
      <c r="B75" s="80" t="s">
        <v>145</v>
      </c>
      <c r="C75" s="80">
        <v>760208</v>
      </c>
      <c r="D75" s="133" t="s">
        <v>338</v>
      </c>
      <c r="E75" s="125">
        <v>4643</v>
      </c>
      <c r="F75" s="126">
        <v>6984558</v>
      </c>
      <c r="G75" s="125">
        <v>2357</v>
      </c>
      <c r="H75" s="97">
        <v>13035341</v>
      </c>
      <c r="I75" s="150">
        <f t="shared" si="6"/>
        <v>7000</v>
      </c>
      <c r="J75" s="126">
        <f t="shared" si="7"/>
        <v>20019899</v>
      </c>
      <c r="K75" s="125">
        <v>2092</v>
      </c>
      <c r="L75" s="97">
        <v>6378424</v>
      </c>
      <c r="M75" s="125">
        <v>565</v>
      </c>
      <c r="N75" s="97">
        <v>2727622</v>
      </c>
      <c r="O75" s="150">
        <f t="shared" si="8"/>
        <v>2657</v>
      </c>
      <c r="P75" s="126">
        <f t="shared" si="9"/>
        <v>9106046</v>
      </c>
      <c r="Q75" s="125">
        <f>6000-28</f>
        <v>5972</v>
      </c>
      <c r="R75" s="97">
        <f>2809988-13113</f>
        <v>2796875</v>
      </c>
      <c r="S75" s="125">
        <v>0</v>
      </c>
      <c r="T75" s="97">
        <v>0</v>
      </c>
      <c r="U75" s="125">
        <v>0</v>
      </c>
      <c r="V75" s="97">
        <v>0</v>
      </c>
      <c r="W75" s="125">
        <v>0</v>
      </c>
      <c r="X75" s="97">
        <v>0</v>
      </c>
      <c r="Y75" s="125">
        <v>0</v>
      </c>
      <c r="Z75" s="97">
        <v>0</v>
      </c>
      <c r="AA75" s="159"/>
      <c r="AB75" s="156"/>
      <c r="AC75" s="125">
        <f t="shared" si="10"/>
        <v>15629</v>
      </c>
      <c r="AD75" s="127">
        <f t="shared" si="11"/>
        <v>31922820</v>
      </c>
    </row>
    <row r="76" spans="1:30" ht="15.75" customHeight="1" x14ac:dyDescent="0.25">
      <c r="A76" s="131">
        <v>70</v>
      </c>
      <c r="B76" s="80" t="s">
        <v>146</v>
      </c>
      <c r="C76" s="80">
        <v>760176</v>
      </c>
      <c r="D76" s="133" t="s">
        <v>339</v>
      </c>
      <c r="E76" s="125">
        <v>1000</v>
      </c>
      <c r="F76" s="126">
        <v>1504320</v>
      </c>
      <c r="G76" s="125">
        <v>1000</v>
      </c>
      <c r="H76" s="97">
        <v>5530480</v>
      </c>
      <c r="I76" s="150">
        <f t="shared" si="6"/>
        <v>2000</v>
      </c>
      <c r="J76" s="126">
        <f t="shared" si="7"/>
        <v>7034800</v>
      </c>
      <c r="K76" s="125">
        <v>0</v>
      </c>
      <c r="L76" s="97">
        <v>0</v>
      </c>
      <c r="M76" s="125">
        <v>0</v>
      </c>
      <c r="N76" s="97">
        <v>0</v>
      </c>
      <c r="O76" s="150">
        <f t="shared" si="8"/>
        <v>0</v>
      </c>
      <c r="P76" s="126">
        <f t="shared" si="9"/>
        <v>0</v>
      </c>
      <c r="Q76" s="125">
        <v>450</v>
      </c>
      <c r="R76" s="97">
        <v>186400</v>
      </c>
      <c r="S76" s="125">
        <v>0</v>
      </c>
      <c r="T76" s="97">
        <v>0</v>
      </c>
      <c r="U76" s="125">
        <v>0</v>
      </c>
      <c r="V76" s="97">
        <v>0</v>
      </c>
      <c r="W76" s="125">
        <v>0</v>
      </c>
      <c r="X76" s="97">
        <v>0</v>
      </c>
      <c r="Y76" s="125">
        <v>0</v>
      </c>
      <c r="Z76" s="97">
        <v>0</v>
      </c>
      <c r="AA76" s="159"/>
      <c r="AB76" s="156"/>
      <c r="AC76" s="125">
        <f t="shared" si="10"/>
        <v>2450</v>
      </c>
      <c r="AD76" s="127">
        <f t="shared" si="11"/>
        <v>7221200</v>
      </c>
    </row>
    <row r="77" spans="1:30" ht="15.75" customHeight="1" x14ac:dyDescent="0.25">
      <c r="A77" s="131">
        <v>71</v>
      </c>
      <c r="B77" s="80" t="s">
        <v>147</v>
      </c>
      <c r="C77" s="80">
        <v>760211</v>
      </c>
      <c r="D77" s="133" t="s">
        <v>340</v>
      </c>
      <c r="E77" s="125">
        <v>0</v>
      </c>
      <c r="F77" s="126">
        <v>0</v>
      </c>
      <c r="G77" s="125">
        <v>0</v>
      </c>
      <c r="H77" s="97">
        <v>0</v>
      </c>
      <c r="I77" s="150">
        <f t="shared" si="6"/>
        <v>0</v>
      </c>
      <c r="J77" s="126">
        <f t="shared" si="7"/>
        <v>0</v>
      </c>
      <c r="K77" s="125">
        <v>0</v>
      </c>
      <c r="L77" s="97">
        <v>0</v>
      </c>
      <c r="M77" s="125">
        <v>0</v>
      </c>
      <c r="N77" s="97">
        <v>0</v>
      </c>
      <c r="O77" s="150">
        <f t="shared" si="8"/>
        <v>0</v>
      </c>
      <c r="P77" s="126">
        <f t="shared" si="9"/>
        <v>0</v>
      </c>
      <c r="Q77" s="125">
        <v>0</v>
      </c>
      <c r="R77" s="97">
        <v>0</v>
      </c>
      <c r="S77" s="125">
        <v>0</v>
      </c>
      <c r="T77" s="97">
        <v>0</v>
      </c>
      <c r="U77" s="125">
        <v>1521</v>
      </c>
      <c r="V77" s="97">
        <v>2257033</v>
      </c>
      <c r="W77" s="125">
        <v>0</v>
      </c>
      <c r="X77" s="97">
        <v>0</v>
      </c>
      <c r="Y77" s="125">
        <v>0</v>
      </c>
      <c r="Z77" s="97">
        <v>0</v>
      </c>
      <c r="AA77" s="159"/>
      <c r="AB77" s="156"/>
      <c r="AC77" s="125">
        <f t="shared" si="10"/>
        <v>1521</v>
      </c>
      <c r="AD77" s="127">
        <f t="shared" si="11"/>
        <v>2257033</v>
      </c>
    </row>
    <row r="78" spans="1:30" ht="15.75" customHeight="1" x14ac:dyDescent="0.25">
      <c r="A78" s="80">
        <v>72</v>
      </c>
      <c r="B78" s="80" t="s">
        <v>148</v>
      </c>
      <c r="C78" s="80">
        <v>760239</v>
      </c>
      <c r="D78" s="133" t="s">
        <v>341</v>
      </c>
      <c r="E78" s="125">
        <v>0</v>
      </c>
      <c r="F78" s="126">
        <v>0</v>
      </c>
      <c r="G78" s="125">
        <v>0</v>
      </c>
      <c r="H78" s="97">
        <v>0</v>
      </c>
      <c r="I78" s="150">
        <f t="shared" si="6"/>
        <v>0</v>
      </c>
      <c r="J78" s="126">
        <f t="shared" si="7"/>
        <v>0</v>
      </c>
      <c r="K78" s="125">
        <v>0</v>
      </c>
      <c r="L78" s="97">
        <v>0</v>
      </c>
      <c r="M78" s="125">
        <v>0</v>
      </c>
      <c r="N78" s="97">
        <v>0</v>
      </c>
      <c r="O78" s="150">
        <f t="shared" si="8"/>
        <v>0</v>
      </c>
      <c r="P78" s="126">
        <f t="shared" si="9"/>
        <v>0</v>
      </c>
      <c r="Q78" s="125">
        <v>0</v>
      </c>
      <c r="R78" s="97">
        <v>0</v>
      </c>
      <c r="S78" s="125">
        <v>0</v>
      </c>
      <c r="T78" s="97">
        <v>0</v>
      </c>
      <c r="U78" s="125">
        <v>0</v>
      </c>
      <c r="V78" s="97">
        <v>0</v>
      </c>
      <c r="W78" s="125">
        <v>60</v>
      </c>
      <c r="X78" s="97">
        <v>579528</v>
      </c>
      <c r="Y78" s="125">
        <v>0</v>
      </c>
      <c r="Z78" s="97">
        <v>0</v>
      </c>
      <c r="AA78" s="159"/>
      <c r="AB78" s="156"/>
      <c r="AC78" s="125">
        <f t="shared" si="10"/>
        <v>60</v>
      </c>
      <c r="AD78" s="127">
        <f t="shared" si="11"/>
        <v>579528</v>
      </c>
    </row>
    <row r="79" spans="1:30" ht="15.75" customHeight="1" x14ac:dyDescent="0.25">
      <c r="A79" s="130">
        <v>73</v>
      </c>
      <c r="B79" s="80" t="s">
        <v>149</v>
      </c>
      <c r="C79" s="80">
        <v>760145</v>
      </c>
      <c r="D79" s="133" t="s">
        <v>342</v>
      </c>
      <c r="E79" s="125">
        <v>0</v>
      </c>
      <c r="F79" s="126">
        <v>0</v>
      </c>
      <c r="G79" s="125">
        <v>0</v>
      </c>
      <c r="H79" s="97">
        <v>0</v>
      </c>
      <c r="I79" s="150">
        <f t="shared" si="6"/>
        <v>0</v>
      </c>
      <c r="J79" s="126">
        <f t="shared" si="7"/>
        <v>0</v>
      </c>
      <c r="K79" s="125">
        <v>0</v>
      </c>
      <c r="L79" s="97">
        <v>0</v>
      </c>
      <c r="M79" s="125">
        <v>0</v>
      </c>
      <c r="N79" s="97">
        <v>0</v>
      </c>
      <c r="O79" s="150">
        <f t="shared" si="8"/>
        <v>0</v>
      </c>
      <c r="P79" s="126">
        <f t="shared" si="9"/>
        <v>0</v>
      </c>
      <c r="Q79" s="125">
        <v>0</v>
      </c>
      <c r="R79" s="97">
        <v>0</v>
      </c>
      <c r="S79" s="125">
        <v>0</v>
      </c>
      <c r="T79" s="97">
        <v>0</v>
      </c>
      <c r="U79" s="125">
        <v>0</v>
      </c>
      <c r="V79" s="97">
        <v>0</v>
      </c>
      <c r="W79" s="125">
        <v>0</v>
      </c>
      <c r="X79" s="97">
        <v>0</v>
      </c>
      <c r="Y79" s="125">
        <v>0</v>
      </c>
      <c r="Z79" s="97">
        <v>0</v>
      </c>
      <c r="AA79" s="159"/>
      <c r="AB79" s="156"/>
      <c r="AC79" s="125">
        <f t="shared" si="10"/>
        <v>0</v>
      </c>
      <c r="AD79" s="127">
        <f t="shared" si="11"/>
        <v>0</v>
      </c>
    </row>
    <row r="80" spans="1:30" ht="15.75" customHeight="1" x14ac:dyDescent="0.25">
      <c r="A80" s="131">
        <v>74</v>
      </c>
      <c r="B80" s="80" t="s">
        <v>150</v>
      </c>
      <c r="C80" s="80">
        <v>760237</v>
      </c>
      <c r="D80" s="133" t="s">
        <v>151</v>
      </c>
      <c r="E80" s="125">
        <v>0</v>
      </c>
      <c r="F80" s="126">
        <v>0</v>
      </c>
      <c r="G80" s="125">
        <v>0</v>
      </c>
      <c r="H80" s="97">
        <v>0</v>
      </c>
      <c r="I80" s="150">
        <f t="shared" si="6"/>
        <v>0</v>
      </c>
      <c r="J80" s="126">
        <f t="shared" si="7"/>
        <v>0</v>
      </c>
      <c r="K80" s="125">
        <v>1401</v>
      </c>
      <c r="L80" s="97">
        <v>4271593</v>
      </c>
      <c r="M80" s="125">
        <v>364</v>
      </c>
      <c r="N80" s="97">
        <v>1757265</v>
      </c>
      <c r="O80" s="150">
        <f t="shared" si="8"/>
        <v>1765</v>
      </c>
      <c r="P80" s="126">
        <f t="shared" si="9"/>
        <v>6028858</v>
      </c>
      <c r="Q80" s="125">
        <v>0</v>
      </c>
      <c r="R80" s="97">
        <v>0</v>
      </c>
      <c r="S80" s="125">
        <v>0</v>
      </c>
      <c r="T80" s="97">
        <v>0</v>
      </c>
      <c r="U80" s="125">
        <v>0</v>
      </c>
      <c r="V80" s="97">
        <v>0</v>
      </c>
      <c r="W80" s="125">
        <v>0</v>
      </c>
      <c r="X80" s="97">
        <v>0</v>
      </c>
      <c r="Y80" s="125">
        <v>0</v>
      </c>
      <c r="Z80" s="97">
        <v>0</v>
      </c>
      <c r="AA80" s="159"/>
      <c r="AB80" s="156"/>
      <c r="AC80" s="125">
        <f t="shared" si="10"/>
        <v>1765</v>
      </c>
      <c r="AD80" s="127">
        <f t="shared" si="11"/>
        <v>6028858</v>
      </c>
    </row>
    <row r="81" spans="1:30" ht="15.75" customHeight="1" x14ac:dyDescent="0.25">
      <c r="A81" s="80">
        <v>75</v>
      </c>
      <c r="B81" s="80" t="s">
        <v>152</v>
      </c>
      <c r="C81" s="80">
        <v>760235</v>
      </c>
      <c r="D81" s="133" t="s">
        <v>343</v>
      </c>
      <c r="E81" s="125">
        <v>0</v>
      </c>
      <c r="F81" s="126">
        <v>0</v>
      </c>
      <c r="G81" s="125">
        <v>0</v>
      </c>
      <c r="H81" s="97">
        <v>0</v>
      </c>
      <c r="I81" s="150">
        <f t="shared" si="6"/>
        <v>0</v>
      </c>
      <c r="J81" s="126">
        <f t="shared" si="7"/>
        <v>0</v>
      </c>
      <c r="K81" s="125">
        <v>0</v>
      </c>
      <c r="L81" s="97">
        <v>0</v>
      </c>
      <c r="M81" s="125">
        <v>0</v>
      </c>
      <c r="N81" s="97">
        <v>0</v>
      </c>
      <c r="O81" s="150">
        <f t="shared" si="8"/>
        <v>0</v>
      </c>
      <c r="P81" s="126">
        <f t="shared" si="9"/>
        <v>0</v>
      </c>
      <c r="Q81" s="125">
        <v>0</v>
      </c>
      <c r="R81" s="97">
        <v>0</v>
      </c>
      <c r="S81" s="125">
        <v>0</v>
      </c>
      <c r="T81" s="97">
        <v>0</v>
      </c>
      <c r="U81" s="125">
        <v>0</v>
      </c>
      <c r="V81" s="97">
        <v>0</v>
      </c>
      <c r="W81" s="125">
        <v>0</v>
      </c>
      <c r="X81" s="97">
        <v>0</v>
      </c>
      <c r="Y81" s="125">
        <v>0</v>
      </c>
      <c r="Z81" s="97">
        <v>0</v>
      </c>
      <c r="AA81" s="159"/>
      <c r="AB81" s="156"/>
      <c r="AC81" s="125">
        <f t="shared" si="10"/>
        <v>0</v>
      </c>
      <c r="AD81" s="127">
        <f t="shared" si="11"/>
        <v>0</v>
      </c>
    </row>
    <row r="82" spans="1:30" ht="15.75" customHeight="1" x14ac:dyDescent="0.25">
      <c r="A82" s="130">
        <v>76</v>
      </c>
      <c r="B82" s="80" t="s">
        <v>153</v>
      </c>
      <c r="C82" s="80">
        <v>760234</v>
      </c>
      <c r="D82" s="133" t="s">
        <v>154</v>
      </c>
      <c r="E82" s="125">
        <v>0</v>
      </c>
      <c r="F82" s="126">
        <v>0</v>
      </c>
      <c r="G82" s="125">
        <v>0</v>
      </c>
      <c r="H82" s="97">
        <v>0</v>
      </c>
      <c r="I82" s="150">
        <f t="shared" si="6"/>
        <v>0</v>
      </c>
      <c r="J82" s="126">
        <f t="shared" si="7"/>
        <v>0</v>
      </c>
      <c r="K82" s="125">
        <v>0</v>
      </c>
      <c r="L82" s="97">
        <v>0</v>
      </c>
      <c r="M82" s="125">
        <v>0</v>
      </c>
      <c r="N82" s="97">
        <v>0</v>
      </c>
      <c r="O82" s="150">
        <f t="shared" si="8"/>
        <v>0</v>
      </c>
      <c r="P82" s="126">
        <f t="shared" si="9"/>
        <v>0</v>
      </c>
      <c r="Q82" s="125">
        <v>0</v>
      </c>
      <c r="R82" s="97">
        <v>0</v>
      </c>
      <c r="S82" s="125">
        <v>0</v>
      </c>
      <c r="T82" s="97">
        <v>0</v>
      </c>
      <c r="U82" s="125">
        <v>0</v>
      </c>
      <c r="V82" s="97">
        <v>0</v>
      </c>
      <c r="W82" s="125">
        <v>60</v>
      </c>
      <c r="X82" s="97">
        <v>301108</v>
      </c>
      <c r="Y82" s="125">
        <v>0</v>
      </c>
      <c r="Z82" s="97">
        <v>0</v>
      </c>
      <c r="AA82" s="159"/>
      <c r="AB82" s="156"/>
      <c r="AC82" s="125">
        <f t="shared" si="10"/>
        <v>60</v>
      </c>
      <c r="AD82" s="127">
        <f t="shared" si="11"/>
        <v>301108</v>
      </c>
    </row>
    <row r="83" spans="1:30" ht="15.75" customHeight="1" x14ac:dyDescent="0.25">
      <c r="A83" s="131">
        <v>77</v>
      </c>
      <c r="B83" s="80" t="s">
        <v>155</v>
      </c>
      <c r="C83" s="80">
        <v>760243</v>
      </c>
      <c r="D83" s="133" t="s">
        <v>344</v>
      </c>
      <c r="E83" s="125">
        <v>0</v>
      </c>
      <c r="F83" s="126">
        <v>0</v>
      </c>
      <c r="G83" s="125">
        <v>0</v>
      </c>
      <c r="H83" s="97">
        <v>0</v>
      </c>
      <c r="I83" s="150">
        <f t="shared" si="6"/>
        <v>0</v>
      </c>
      <c r="J83" s="126">
        <f t="shared" si="7"/>
        <v>0</v>
      </c>
      <c r="K83" s="125">
        <v>0</v>
      </c>
      <c r="L83" s="97">
        <v>0</v>
      </c>
      <c r="M83" s="125">
        <v>0</v>
      </c>
      <c r="N83" s="97">
        <v>0</v>
      </c>
      <c r="O83" s="150">
        <f t="shared" si="8"/>
        <v>0</v>
      </c>
      <c r="P83" s="126">
        <f t="shared" si="9"/>
        <v>0</v>
      </c>
      <c r="Q83" s="125">
        <v>0</v>
      </c>
      <c r="R83" s="97">
        <v>0</v>
      </c>
      <c r="S83" s="125">
        <v>0</v>
      </c>
      <c r="T83" s="97">
        <v>0</v>
      </c>
      <c r="U83" s="125">
        <v>0</v>
      </c>
      <c r="V83" s="97">
        <v>0</v>
      </c>
      <c r="W83" s="125">
        <v>0</v>
      </c>
      <c r="X83" s="97">
        <v>0</v>
      </c>
      <c r="Y83" s="125">
        <v>0</v>
      </c>
      <c r="Z83" s="97">
        <v>0</v>
      </c>
      <c r="AA83" s="159"/>
      <c r="AB83" s="156"/>
      <c r="AC83" s="125">
        <f t="shared" si="10"/>
        <v>0</v>
      </c>
      <c r="AD83" s="127">
        <f t="shared" si="11"/>
        <v>0</v>
      </c>
    </row>
    <row r="84" spans="1:30" ht="15.75" customHeight="1" x14ac:dyDescent="0.25">
      <c r="A84" s="80">
        <v>78</v>
      </c>
      <c r="B84" s="80" t="s">
        <v>156</v>
      </c>
      <c r="C84" s="80">
        <v>760244</v>
      </c>
      <c r="D84" s="133" t="s">
        <v>345</v>
      </c>
      <c r="E84" s="125">
        <v>0</v>
      </c>
      <c r="F84" s="126">
        <v>0</v>
      </c>
      <c r="G84" s="125">
        <v>0</v>
      </c>
      <c r="H84" s="97">
        <v>0</v>
      </c>
      <c r="I84" s="150">
        <f t="shared" si="6"/>
        <v>0</v>
      </c>
      <c r="J84" s="126">
        <f t="shared" si="7"/>
        <v>0</v>
      </c>
      <c r="K84" s="125">
        <v>0</v>
      </c>
      <c r="L84" s="97">
        <v>0</v>
      </c>
      <c r="M84" s="125">
        <v>0</v>
      </c>
      <c r="N84" s="97">
        <v>0</v>
      </c>
      <c r="O84" s="150">
        <f t="shared" si="8"/>
        <v>0</v>
      </c>
      <c r="P84" s="126">
        <f t="shared" si="9"/>
        <v>0</v>
      </c>
      <c r="Q84" s="125">
        <v>0</v>
      </c>
      <c r="R84" s="97">
        <v>0</v>
      </c>
      <c r="S84" s="125">
        <v>0</v>
      </c>
      <c r="T84" s="97">
        <v>0</v>
      </c>
      <c r="U84" s="125">
        <v>0</v>
      </c>
      <c r="V84" s="97">
        <v>0</v>
      </c>
      <c r="W84" s="125">
        <v>0</v>
      </c>
      <c r="X84" s="97">
        <v>0</v>
      </c>
      <c r="Y84" s="125">
        <v>0</v>
      </c>
      <c r="Z84" s="97">
        <v>0</v>
      </c>
      <c r="AA84" s="159"/>
      <c r="AB84" s="156"/>
      <c r="AC84" s="125">
        <f t="shared" si="10"/>
        <v>0</v>
      </c>
      <c r="AD84" s="127">
        <f t="shared" si="11"/>
        <v>0</v>
      </c>
    </row>
    <row r="85" spans="1:30" ht="15.75" customHeight="1" x14ac:dyDescent="0.25">
      <c r="A85" s="130">
        <v>79</v>
      </c>
      <c r="B85" s="80" t="s">
        <v>157</v>
      </c>
      <c r="C85" s="80">
        <v>760249</v>
      </c>
      <c r="D85" s="133" t="s">
        <v>346</v>
      </c>
      <c r="E85" s="125">
        <v>0</v>
      </c>
      <c r="F85" s="126">
        <v>0</v>
      </c>
      <c r="G85" s="125">
        <v>0</v>
      </c>
      <c r="H85" s="97">
        <v>0</v>
      </c>
      <c r="I85" s="150">
        <f t="shared" si="6"/>
        <v>0</v>
      </c>
      <c r="J85" s="126">
        <f t="shared" si="7"/>
        <v>0</v>
      </c>
      <c r="K85" s="125">
        <v>0</v>
      </c>
      <c r="L85" s="97">
        <v>0</v>
      </c>
      <c r="M85" s="125">
        <v>0</v>
      </c>
      <c r="N85" s="97">
        <v>0</v>
      </c>
      <c r="O85" s="150">
        <f t="shared" si="8"/>
        <v>0</v>
      </c>
      <c r="P85" s="126">
        <f t="shared" si="9"/>
        <v>0</v>
      </c>
      <c r="Q85" s="125">
        <v>100</v>
      </c>
      <c r="R85" s="97">
        <v>20786</v>
      </c>
      <c r="S85" s="125">
        <v>0</v>
      </c>
      <c r="T85" s="97">
        <v>0</v>
      </c>
      <c r="U85" s="125">
        <v>0</v>
      </c>
      <c r="V85" s="97">
        <v>0</v>
      </c>
      <c r="W85" s="125">
        <v>0</v>
      </c>
      <c r="X85" s="97">
        <v>0</v>
      </c>
      <c r="Y85" s="125">
        <v>0</v>
      </c>
      <c r="Z85" s="97">
        <v>0</v>
      </c>
      <c r="AA85" s="159"/>
      <c r="AB85" s="156"/>
      <c r="AC85" s="125">
        <f t="shared" si="10"/>
        <v>100</v>
      </c>
      <c r="AD85" s="127">
        <f t="shared" si="11"/>
        <v>20786</v>
      </c>
    </row>
    <row r="86" spans="1:30" ht="15.75" customHeight="1" x14ac:dyDescent="0.25">
      <c r="A86" s="131">
        <v>80</v>
      </c>
      <c r="B86" s="80" t="s">
        <v>158</v>
      </c>
      <c r="C86" s="80">
        <v>760250</v>
      </c>
      <c r="D86" s="133" t="s">
        <v>347</v>
      </c>
      <c r="E86" s="125">
        <v>0</v>
      </c>
      <c r="F86" s="126">
        <v>0</v>
      </c>
      <c r="G86" s="125">
        <v>0</v>
      </c>
      <c r="H86" s="97">
        <v>0</v>
      </c>
      <c r="I86" s="150">
        <f t="shared" si="6"/>
        <v>0</v>
      </c>
      <c r="J86" s="126">
        <f t="shared" si="7"/>
        <v>0</v>
      </c>
      <c r="K86" s="125">
        <v>0</v>
      </c>
      <c r="L86" s="97">
        <v>0</v>
      </c>
      <c r="M86" s="125">
        <v>0</v>
      </c>
      <c r="N86" s="97">
        <v>0</v>
      </c>
      <c r="O86" s="150">
        <f t="shared" si="8"/>
        <v>0</v>
      </c>
      <c r="P86" s="126">
        <f t="shared" si="9"/>
        <v>0</v>
      </c>
      <c r="Q86" s="125">
        <v>0</v>
      </c>
      <c r="R86" s="97">
        <v>0</v>
      </c>
      <c r="S86" s="125">
        <v>0</v>
      </c>
      <c r="T86" s="97">
        <v>0</v>
      </c>
      <c r="U86" s="125">
        <v>0</v>
      </c>
      <c r="V86" s="97">
        <v>0</v>
      </c>
      <c r="W86" s="125">
        <v>60</v>
      </c>
      <c r="X86" s="97">
        <v>454022</v>
      </c>
      <c r="Y86" s="125">
        <v>0</v>
      </c>
      <c r="Z86" s="97">
        <v>0</v>
      </c>
      <c r="AA86" s="159"/>
      <c r="AB86" s="156"/>
      <c r="AC86" s="125">
        <f t="shared" si="10"/>
        <v>60</v>
      </c>
      <c r="AD86" s="127">
        <f t="shared" si="11"/>
        <v>454022</v>
      </c>
    </row>
    <row r="87" spans="1:30" ht="15.75" customHeight="1" x14ac:dyDescent="0.25">
      <c r="A87" s="80">
        <v>81</v>
      </c>
      <c r="B87" s="80" t="s">
        <v>159</v>
      </c>
      <c r="C87" s="80">
        <v>760251</v>
      </c>
      <c r="D87" s="133" t="s">
        <v>348</v>
      </c>
      <c r="E87" s="125">
        <v>0</v>
      </c>
      <c r="F87" s="126">
        <v>0</v>
      </c>
      <c r="G87" s="125">
        <v>0</v>
      </c>
      <c r="H87" s="97">
        <v>0</v>
      </c>
      <c r="I87" s="150">
        <f t="shared" si="6"/>
        <v>0</v>
      </c>
      <c r="J87" s="126">
        <f t="shared" si="7"/>
        <v>0</v>
      </c>
      <c r="K87" s="125">
        <v>0</v>
      </c>
      <c r="L87" s="97">
        <v>0</v>
      </c>
      <c r="M87" s="125">
        <v>0</v>
      </c>
      <c r="N87" s="97">
        <v>0</v>
      </c>
      <c r="O87" s="150">
        <f t="shared" si="8"/>
        <v>0</v>
      </c>
      <c r="P87" s="126">
        <f t="shared" si="9"/>
        <v>0</v>
      </c>
      <c r="Q87" s="125">
        <v>703</v>
      </c>
      <c r="R87" s="97">
        <v>306129</v>
      </c>
      <c r="S87" s="125">
        <v>0</v>
      </c>
      <c r="T87" s="97">
        <v>0</v>
      </c>
      <c r="U87" s="125">
        <v>0</v>
      </c>
      <c r="V87" s="97">
        <v>0</v>
      </c>
      <c r="W87" s="125">
        <v>0</v>
      </c>
      <c r="X87" s="97">
        <v>0</v>
      </c>
      <c r="Y87" s="125">
        <v>0</v>
      </c>
      <c r="Z87" s="97">
        <v>0</v>
      </c>
      <c r="AA87" s="159"/>
      <c r="AB87" s="156"/>
      <c r="AC87" s="125">
        <f t="shared" si="10"/>
        <v>703</v>
      </c>
      <c r="AD87" s="127">
        <f t="shared" si="11"/>
        <v>306129</v>
      </c>
    </row>
    <row r="88" spans="1:30" ht="15.75" customHeight="1" x14ac:dyDescent="0.25">
      <c r="A88" s="130">
        <v>82</v>
      </c>
      <c r="B88" s="80" t="s">
        <v>160</v>
      </c>
      <c r="C88" s="80">
        <v>760245</v>
      </c>
      <c r="D88" s="133" t="s">
        <v>349</v>
      </c>
      <c r="E88" s="125">
        <v>0</v>
      </c>
      <c r="F88" s="126">
        <v>0</v>
      </c>
      <c r="G88" s="125">
        <v>0</v>
      </c>
      <c r="H88" s="97">
        <v>0</v>
      </c>
      <c r="I88" s="150">
        <f t="shared" si="6"/>
        <v>0</v>
      </c>
      <c r="J88" s="126">
        <f t="shared" si="7"/>
        <v>0</v>
      </c>
      <c r="K88" s="125">
        <v>0</v>
      </c>
      <c r="L88" s="97">
        <v>0</v>
      </c>
      <c r="M88" s="125">
        <v>0</v>
      </c>
      <c r="N88" s="97">
        <v>0</v>
      </c>
      <c r="O88" s="150">
        <f t="shared" si="8"/>
        <v>0</v>
      </c>
      <c r="P88" s="126">
        <f t="shared" si="9"/>
        <v>0</v>
      </c>
      <c r="Q88" s="125">
        <v>700</v>
      </c>
      <c r="R88" s="97">
        <v>422166</v>
      </c>
      <c r="S88" s="125">
        <v>15</v>
      </c>
      <c r="T88" s="97">
        <v>15641</v>
      </c>
      <c r="U88" s="125">
        <v>0</v>
      </c>
      <c r="V88" s="97">
        <v>0</v>
      </c>
      <c r="W88" s="125">
        <v>0</v>
      </c>
      <c r="X88" s="97">
        <v>0</v>
      </c>
      <c r="Y88" s="125">
        <v>0</v>
      </c>
      <c r="Z88" s="97">
        <v>0</v>
      </c>
      <c r="AA88" s="159"/>
      <c r="AB88" s="156"/>
      <c r="AC88" s="125">
        <f t="shared" si="10"/>
        <v>715</v>
      </c>
      <c r="AD88" s="127">
        <f t="shared" si="11"/>
        <v>437807</v>
      </c>
    </row>
    <row r="89" spans="1:30" ht="15.75" customHeight="1" x14ac:dyDescent="0.25">
      <c r="A89" s="131">
        <v>83</v>
      </c>
      <c r="B89" s="80" t="s">
        <v>161</v>
      </c>
      <c r="C89" s="80">
        <v>760252</v>
      </c>
      <c r="D89" s="133" t="s">
        <v>350</v>
      </c>
      <c r="E89" s="125">
        <v>0</v>
      </c>
      <c r="F89" s="126">
        <v>0</v>
      </c>
      <c r="G89" s="125">
        <v>0</v>
      </c>
      <c r="H89" s="97">
        <v>0</v>
      </c>
      <c r="I89" s="150">
        <f t="shared" si="6"/>
        <v>0</v>
      </c>
      <c r="J89" s="126">
        <f t="shared" si="7"/>
        <v>0</v>
      </c>
      <c r="K89" s="125">
        <v>0</v>
      </c>
      <c r="L89" s="97">
        <v>0</v>
      </c>
      <c r="M89" s="125">
        <v>0</v>
      </c>
      <c r="N89" s="97">
        <v>0</v>
      </c>
      <c r="O89" s="150">
        <f t="shared" si="8"/>
        <v>0</v>
      </c>
      <c r="P89" s="126">
        <f t="shared" si="9"/>
        <v>0</v>
      </c>
      <c r="Q89" s="125">
        <v>50</v>
      </c>
      <c r="R89" s="97">
        <v>20443</v>
      </c>
      <c r="S89" s="125">
        <v>25</v>
      </c>
      <c r="T89" s="97">
        <v>27169</v>
      </c>
      <c r="U89" s="125">
        <v>0</v>
      </c>
      <c r="V89" s="97">
        <v>0</v>
      </c>
      <c r="W89" s="125">
        <v>0</v>
      </c>
      <c r="X89" s="97">
        <v>0</v>
      </c>
      <c r="Y89" s="125">
        <v>0</v>
      </c>
      <c r="Z89" s="97">
        <v>0</v>
      </c>
      <c r="AA89" s="159"/>
      <c r="AB89" s="156"/>
      <c r="AC89" s="125">
        <f t="shared" si="10"/>
        <v>75</v>
      </c>
      <c r="AD89" s="127">
        <f t="shared" si="11"/>
        <v>47612</v>
      </c>
    </row>
    <row r="90" spans="1:30" ht="31.5" customHeight="1" x14ac:dyDescent="0.25">
      <c r="A90" s="80">
        <v>84</v>
      </c>
      <c r="B90" s="80" t="s">
        <v>162</v>
      </c>
      <c r="C90" s="80">
        <v>760253</v>
      </c>
      <c r="D90" s="133" t="s">
        <v>351</v>
      </c>
      <c r="E90" s="125">
        <v>0</v>
      </c>
      <c r="F90" s="126">
        <v>0</v>
      </c>
      <c r="G90" s="125">
        <v>0</v>
      </c>
      <c r="H90" s="97">
        <v>0</v>
      </c>
      <c r="I90" s="150">
        <f t="shared" si="6"/>
        <v>0</v>
      </c>
      <c r="J90" s="126">
        <f t="shared" si="7"/>
        <v>0</v>
      </c>
      <c r="K90" s="125">
        <v>0</v>
      </c>
      <c r="L90" s="97">
        <v>0</v>
      </c>
      <c r="M90" s="125">
        <v>0</v>
      </c>
      <c r="N90" s="97">
        <v>0</v>
      </c>
      <c r="O90" s="150">
        <f t="shared" si="8"/>
        <v>0</v>
      </c>
      <c r="P90" s="126">
        <f t="shared" si="9"/>
        <v>0</v>
      </c>
      <c r="Q90" s="125">
        <v>0</v>
      </c>
      <c r="R90" s="97">
        <v>0</v>
      </c>
      <c r="S90" s="125">
        <v>0</v>
      </c>
      <c r="T90" s="97">
        <v>0</v>
      </c>
      <c r="U90" s="125">
        <v>0</v>
      </c>
      <c r="V90" s="97">
        <v>0</v>
      </c>
      <c r="W90" s="125">
        <v>0</v>
      </c>
      <c r="X90" s="97">
        <v>0</v>
      </c>
      <c r="Y90" s="125">
        <v>0</v>
      </c>
      <c r="Z90" s="97">
        <v>0</v>
      </c>
      <c r="AA90" s="159"/>
      <c r="AB90" s="156"/>
      <c r="AC90" s="125">
        <f t="shared" si="10"/>
        <v>0</v>
      </c>
      <c r="AD90" s="127">
        <f t="shared" si="11"/>
        <v>0</v>
      </c>
    </row>
    <row r="91" spans="1:30" ht="15.75" customHeight="1" x14ac:dyDescent="0.25">
      <c r="A91" s="130">
        <v>85</v>
      </c>
      <c r="B91" s="80" t="s">
        <v>163</v>
      </c>
      <c r="C91" s="80">
        <v>760057</v>
      </c>
      <c r="D91" s="133" t="s">
        <v>352</v>
      </c>
      <c r="E91" s="125">
        <v>0</v>
      </c>
      <c r="F91" s="126">
        <v>0</v>
      </c>
      <c r="G91" s="125">
        <v>0</v>
      </c>
      <c r="H91" s="97">
        <v>0</v>
      </c>
      <c r="I91" s="150">
        <f t="shared" si="6"/>
        <v>0</v>
      </c>
      <c r="J91" s="126">
        <f t="shared" si="7"/>
        <v>0</v>
      </c>
      <c r="K91" s="125">
        <v>0</v>
      </c>
      <c r="L91" s="97">
        <v>0</v>
      </c>
      <c r="M91" s="125">
        <v>0</v>
      </c>
      <c r="N91" s="97">
        <v>0</v>
      </c>
      <c r="O91" s="150">
        <f t="shared" si="8"/>
        <v>0</v>
      </c>
      <c r="P91" s="126">
        <f t="shared" si="9"/>
        <v>0</v>
      </c>
      <c r="Q91" s="125">
        <v>0</v>
      </c>
      <c r="R91" s="97">
        <v>0</v>
      </c>
      <c r="S91" s="125">
        <v>0</v>
      </c>
      <c r="T91" s="97">
        <v>0</v>
      </c>
      <c r="U91" s="125">
        <v>0</v>
      </c>
      <c r="V91" s="97">
        <v>0</v>
      </c>
      <c r="W91" s="125">
        <v>0</v>
      </c>
      <c r="X91" s="97">
        <v>0</v>
      </c>
      <c r="Y91" s="125">
        <v>0</v>
      </c>
      <c r="Z91" s="97">
        <v>0</v>
      </c>
      <c r="AA91" s="159"/>
      <c r="AB91" s="156"/>
      <c r="AC91" s="125">
        <f t="shared" si="10"/>
        <v>0</v>
      </c>
      <c r="AD91" s="127">
        <f t="shared" si="11"/>
        <v>0</v>
      </c>
    </row>
    <row r="92" spans="1:30" ht="15.75" customHeight="1" x14ac:dyDescent="0.25">
      <c r="A92" s="131">
        <v>86</v>
      </c>
      <c r="B92" s="80" t="s">
        <v>164</v>
      </c>
      <c r="C92" s="80">
        <v>760038</v>
      </c>
      <c r="D92" s="133" t="s">
        <v>353</v>
      </c>
      <c r="E92" s="125">
        <v>0</v>
      </c>
      <c r="F92" s="126">
        <v>0</v>
      </c>
      <c r="G92" s="125">
        <v>0</v>
      </c>
      <c r="H92" s="97">
        <v>0</v>
      </c>
      <c r="I92" s="150">
        <f t="shared" si="6"/>
        <v>0</v>
      </c>
      <c r="J92" s="126">
        <f t="shared" si="7"/>
        <v>0</v>
      </c>
      <c r="K92" s="125">
        <v>0</v>
      </c>
      <c r="L92" s="97">
        <v>0</v>
      </c>
      <c r="M92" s="125">
        <v>0</v>
      </c>
      <c r="N92" s="97">
        <v>0</v>
      </c>
      <c r="O92" s="150">
        <f t="shared" si="8"/>
        <v>0</v>
      </c>
      <c r="P92" s="126">
        <f t="shared" si="9"/>
        <v>0</v>
      </c>
      <c r="Q92" s="125">
        <v>0</v>
      </c>
      <c r="R92" s="97">
        <v>0</v>
      </c>
      <c r="S92" s="125">
        <v>0</v>
      </c>
      <c r="T92" s="97">
        <v>0</v>
      </c>
      <c r="U92" s="125">
        <v>0</v>
      </c>
      <c r="V92" s="97">
        <v>0</v>
      </c>
      <c r="W92" s="125">
        <v>0</v>
      </c>
      <c r="X92" s="97">
        <v>0</v>
      </c>
      <c r="Y92" s="125">
        <v>0</v>
      </c>
      <c r="Z92" s="97">
        <v>0</v>
      </c>
      <c r="AA92" s="159"/>
      <c r="AB92" s="156"/>
      <c r="AC92" s="125">
        <f t="shared" si="10"/>
        <v>0</v>
      </c>
      <c r="AD92" s="127">
        <f t="shared" si="11"/>
        <v>0</v>
      </c>
    </row>
    <row r="93" spans="1:30" ht="15.75" customHeight="1" x14ac:dyDescent="0.25">
      <c r="A93" s="80">
        <v>87</v>
      </c>
      <c r="B93" s="80" t="s">
        <v>165</v>
      </c>
      <c r="C93" s="80">
        <v>760053</v>
      </c>
      <c r="D93" s="133" t="s">
        <v>354</v>
      </c>
      <c r="E93" s="125">
        <v>500</v>
      </c>
      <c r="F93" s="126">
        <v>752160</v>
      </c>
      <c r="G93" s="125">
        <f>500-50</f>
        <v>450</v>
      </c>
      <c r="H93" s="97">
        <f>2765240-276524</f>
        <v>2488716</v>
      </c>
      <c r="I93" s="150">
        <f t="shared" si="6"/>
        <v>950</v>
      </c>
      <c r="J93" s="126">
        <f t="shared" si="7"/>
        <v>3240876</v>
      </c>
      <c r="K93" s="125">
        <v>344</v>
      </c>
      <c r="L93" s="97">
        <v>1048842</v>
      </c>
      <c r="M93" s="125">
        <v>130</v>
      </c>
      <c r="N93" s="97">
        <v>627595</v>
      </c>
      <c r="O93" s="150">
        <f t="shared" si="8"/>
        <v>474</v>
      </c>
      <c r="P93" s="126">
        <f t="shared" si="9"/>
        <v>1676437</v>
      </c>
      <c r="Q93" s="125">
        <v>500</v>
      </c>
      <c r="R93" s="97">
        <v>204493</v>
      </c>
      <c r="S93" s="125">
        <v>0</v>
      </c>
      <c r="T93" s="97">
        <v>0</v>
      </c>
      <c r="U93" s="125">
        <v>0</v>
      </c>
      <c r="V93" s="97">
        <v>0</v>
      </c>
      <c r="W93" s="125">
        <v>0</v>
      </c>
      <c r="X93" s="97">
        <v>0</v>
      </c>
      <c r="Y93" s="125">
        <v>0</v>
      </c>
      <c r="Z93" s="97">
        <v>0</v>
      </c>
      <c r="AA93" s="159"/>
      <c r="AB93" s="156"/>
      <c r="AC93" s="125">
        <f t="shared" si="10"/>
        <v>1924</v>
      </c>
      <c r="AD93" s="127">
        <f t="shared" si="11"/>
        <v>5121806</v>
      </c>
    </row>
    <row r="94" spans="1:30" ht="15.75" customHeight="1" x14ac:dyDescent="0.25">
      <c r="A94" s="130">
        <v>88</v>
      </c>
      <c r="B94" s="80" t="s">
        <v>166</v>
      </c>
      <c r="C94" s="80">
        <v>760072</v>
      </c>
      <c r="D94" s="133" t="s">
        <v>355</v>
      </c>
      <c r="E94" s="125">
        <v>0</v>
      </c>
      <c r="F94" s="126">
        <v>0</v>
      </c>
      <c r="G94" s="125">
        <v>0</v>
      </c>
      <c r="H94" s="97">
        <v>0</v>
      </c>
      <c r="I94" s="150">
        <f t="shared" si="6"/>
        <v>0</v>
      </c>
      <c r="J94" s="126">
        <f t="shared" si="7"/>
        <v>0</v>
      </c>
      <c r="K94" s="125">
        <v>0</v>
      </c>
      <c r="L94" s="97">
        <v>0</v>
      </c>
      <c r="M94" s="125">
        <v>0</v>
      </c>
      <c r="N94" s="97">
        <v>0</v>
      </c>
      <c r="O94" s="150">
        <f t="shared" si="8"/>
        <v>0</v>
      </c>
      <c r="P94" s="126">
        <f t="shared" si="9"/>
        <v>0</v>
      </c>
      <c r="Q94" s="125">
        <v>0</v>
      </c>
      <c r="R94" s="97">
        <v>0</v>
      </c>
      <c r="S94" s="125">
        <v>0</v>
      </c>
      <c r="T94" s="97">
        <v>0</v>
      </c>
      <c r="U94" s="125">
        <v>0</v>
      </c>
      <c r="V94" s="97">
        <v>0</v>
      </c>
      <c r="W94" s="125">
        <v>0</v>
      </c>
      <c r="X94" s="97">
        <v>0</v>
      </c>
      <c r="Y94" s="125">
        <v>0</v>
      </c>
      <c r="Z94" s="97">
        <v>0</v>
      </c>
      <c r="AA94" s="159"/>
      <c r="AB94" s="156"/>
      <c r="AC94" s="125">
        <f t="shared" si="10"/>
        <v>0</v>
      </c>
      <c r="AD94" s="127">
        <f t="shared" si="11"/>
        <v>0</v>
      </c>
    </row>
    <row r="95" spans="1:30" ht="15.75" customHeight="1" x14ac:dyDescent="0.25">
      <c r="A95" s="131">
        <v>89</v>
      </c>
      <c r="B95" s="83" t="s">
        <v>281</v>
      </c>
      <c r="C95" s="83">
        <v>760095</v>
      </c>
      <c r="D95" s="133" t="s">
        <v>356</v>
      </c>
      <c r="E95" s="125">
        <v>0</v>
      </c>
      <c r="F95" s="126">
        <v>0</v>
      </c>
      <c r="G95" s="125">
        <v>0</v>
      </c>
      <c r="H95" s="97">
        <v>0</v>
      </c>
      <c r="I95" s="150">
        <f t="shared" si="6"/>
        <v>0</v>
      </c>
      <c r="J95" s="126">
        <f t="shared" si="7"/>
        <v>0</v>
      </c>
      <c r="K95" s="125">
        <v>1352</v>
      </c>
      <c r="L95" s="97">
        <v>4122194</v>
      </c>
      <c r="M95" s="125">
        <v>352</v>
      </c>
      <c r="N95" s="97">
        <v>1699333</v>
      </c>
      <c r="O95" s="150">
        <f t="shared" si="8"/>
        <v>1704</v>
      </c>
      <c r="P95" s="126">
        <f t="shared" si="9"/>
        <v>5821527</v>
      </c>
      <c r="Q95" s="125">
        <v>0</v>
      </c>
      <c r="R95" s="97">
        <v>0</v>
      </c>
      <c r="S95" s="125">
        <v>0</v>
      </c>
      <c r="T95" s="97">
        <v>0</v>
      </c>
      <c r="U95" s="125">
        <v>0</v>
      </c>
      <c r="V95" s="97">
        <v>0</v>
      </c>
      <c r="W95" s="125">
        <v>0</v>
      </c>
      <c r="X95" s="97">
        <v>0</v>
      </c>
      <c r="Y95" s="125">
        <v>0</v>
      </c>
      <c r="Z95" s="97">
        <v>0</v>
      </c>
      <c r="AA95" s="159"/>
      <c r="AB95" s="156"/>
      <c r="AC95" s="125">
        <f t="shared" si="10"/>
        <v>1704</v>
      </c>
      <c r="AD95" s="127">
        <f t="shared" si="11"/>
        <v>5821527</v>
      </c>
    </row>
    <row r="96" spans="1:30" ht="15.75" customHeight="1" x14ac:dyDescent="0.25">
      <c r="A96" s="80">
        <v>90</v>
      </c>
      <c r="B96" s="80" t="s">
        <v>361</v>
      </c>
      <c r="C96" s="80">
        <v>760064</v>
      </c>
      <c r="D96" s="133" t="s">
        <v>357</v>
      </c>
      <c r="E96" s="125">
        <v>0</v>
      </c>
      <c r="F96" s="126">
        <v>0</v>
      </c>
      <c r="G96" s="125">
        <v>0</v>
      </c>
      <c r="H96" s="97">
        <v>0</v>
      </c>
      <c r="I96" s="150">
        <f t="shared" si="6"/>
        <v>0</v>
      </c>
      <c r="J96" s="126">
        <f t="shared" si="7"/>
        <v>0</v>
      </c>
      <c r="K96" s="125">
        <v>0</v>
      </c>
      <c r="L96" s="97">
        <v>0</v>
      </c>
      <c r="M96" s="125">
        <v>0</v>
      </c>
      <c r="N96" s="97">
        <v>0</v>
      </c>
      <c r="O96" s="150">
        <f t="shared" si="8"/>
        <v>0</v>
      </c>
      <c r="P96" s="126">
        <f t="shared" si="9"/>
        <v>0</v>
      </c>
      <c r="Q96" s="125">
        <v>100</v>
      </c>
      <c r="R96" s="97">
        <v>45915</v>
      </c>
      <c r="S96" s="125">
        <v>0</v>
      </c>
      <c r="T96" s="97">
        <v>0</v>
      </c>
      <c r="U96" s="125">
        <v>0</v>
      </c>
      <c r="V96" s="97">
        <v>0</v>
      </c>
      <c r="W96" s="125">
        <v>0</v>
      </c>
      <c r="X96" s="97">
        <v>0</v>
      </c>
      <c r="Y96" s="125">
        <v>0</v>
      </c>
      <c r="Z96" s="97">
        <v>0</v>
      </c>
      <c r="AA96" s="159"/>
      <c r="AB96" s="156"/>
      <c r="AC96" s="125">
        <f t="shared" si="10"/>
        <v>100</v>
      </c>
      <c r="AD96" s="127">
        <f t="shared" si="11"/>
        <v>45915</v>
      </c>
    </row>
    <row r="97" spans="1:30" ht="15.75" customHeight="1" x14ac:dyDescent="0.25">
      <c r="A97" s="130">
        <v>91</v>
      </c>
      <c r="B97" s="80" t="s">
        <v>362</v>
      </c>
      <c r="C97" s="80">
        <v>760073</v>
      </c>
      <c r="D97" s="133" t="s">
        <v>358</v>
      </c>
      <c r="E97" s="125">
        <v>0</v>
      </c>
      <c r="F97" s="126">
        <v>0</v>
      </c>
      <c r="G97" s="125">
        <v>0</v>
      </c>
      <c r="H97" s="97">
        <v>0</v>
      </c>
      <c r="I97" s="150">
        <f t="shared" si="6"/>
        <v>0</v>
      </c>
      <c r="J97" s="126">
        <f t="shared" si="7"/>
        <v>0</v>
      </c>
      <c r="K97" s="125">
        <v>0</v>
      </c>
      <c r="L97" s="97">
        <v>0</v>
      </c>
      <c r="M97" s="125">
        <v>0</v>
      </c>
      <c r="N97" s="97">
        <v>0</v>
      </c>
      <c r="O97" s="150">
        <f t="shared" si="8"/>
        <v>0</v>
      </c>
      <c r="P97" s="126">
        <f t="shared" si="9"/>
        <v>0</v>
      </c>
      <c r="Q97" s="125">
        <v>0</v>
      </c>
      <c r="R97" s="97">
        <v>0</v>
      </c>
      <c r="S97" s="125">
        <v>0</v>
      </c>
      <c r="T97" s="97">
        <v>0</v>
      </c>
      <c r="U97" s="125">
        <v>0</v>
      </c>
      <c r="V97" s="97">
        <v>0</v>
      </c>
      <c r="W97" s="125">
        <v>0</v>
      </c>
      <c r="X97" s="97">
        <v>0</v>
      </c>
      <c r="Y97" s="125">
        <v>0</v>
      </c>
      <c r="Z97" s="97">
        <v>0</v>
      </c>
      <c r="AA97" s="159"/>
      <c r="AB97" s="156"/>
      <c r="AC97" s="125">
        <f t="shared" si="10"/>
        <v>0</v>
      </c>
      <c r="AD97" s="127">
        <f t="shared" si="11"/>
        <v>0</v>
      </c>
    </row>
    <row r="98" spans="1:30" ht="15.75" customHeight="1" x14ac:dyDescent="0.25">
      <c r="A98" s="131">
        <v>92</v>
      </c>
      <c r="B98" s="80" t="s">
        <v>363</v>
      </c>
      <c r="C98" s="80">
        <v>760101</v>
      </c>
      <c r="D98" s="133" t="s">
        <v>359</v>
      </c>
      <c r="E98" s="125">
        <v>0</v>
      </c>
      <c r="F98" s="126">
        <v>0</v>
      </c>
      <c r="G98" s="125">
        <v>0</v>
      </c>
      <c r="H98" s="97">
        <v>0</v>
      </c>
      <c r="I98" s="150">
        <f t="shared" si="6"/>
        <v>0</v>
      </c>
      <c r="J98" s="126">
        <f t="shared" si="7"/>
        <v>0</v>
      </c>
      <c r="K98" s="125">
        <v>0</v>
      </c>
      <c r="L98" s="97">
        <v>0</v>
      </c>
      <c r="M98" s="125">
        <v>0</v>
      </c>
      <c r="N98" s="97">
        <v>0</v>
      </c>
      <c r="O98" s="150">
        <f t="shared" si="8"/>
        <v>0</v>
      </c>
      <c r="P98" s="126">
        <f t="shared" si="9"/>
        <v>0</v>
      </c>
      <c r="Q98" s="125">
        <v>0</v>
      </c>
      <c r="R98" s="97">
        <v>0</v>
      </c>
      <c r="S98" s="125">
        <v>0</v>
      </c>
      <c r="T98" s="97">
        <v>0</v>
      </c>
      <c r="U98" s="125">
        <v>0</v>
      </c>
      <c r="V98" s="97">
        <v>0</v>
      </c>
      <c r="W98" s="125">
        <v>0</v>
      </c>
      <c r="X98" s="97">
        <v>0</v>
      </c>
      <c r="Y98" s="125">
        <v>0</v>
      </c>
      <c r="Z98" s="97">
        <v>0</v>
      </c>
      <c r="AA98" s="159"/>
      <c r="AB98" s="156"/>
      <c r="AC98" s="125">
        <f t="shared" si="10"/>
        <v>0</v>
      </c>
      <c r="AD98" s="127">
        <f t="shared" si="11"/>
        <v>0</v>
      </c>
    </row>
    <row r="99" spans="1:30" ht="15.75" customHeight="1" thickBot="1" x14ac:dyDescent="0.3">
      <c r="A99" s="80">
        <v>93</v>
      </c>
      <c r="B99" s="83" t="s">
        <v>364</v>
      </c>
      <c r="C99" s="83">
        <v>760102</v>
      </c>
      <c r="D99" s="196" t="s">
        <v>360</v>
      </c>
      <c r="E99" s="125">
        <v>0</v>
      </c>
      <c r="F99" s="126">
        <v>0</v>
      </c>
      <c r="G99" s="125">
        <v>0</v>
      </c>
      <c r="H99" s="97">
        <v>0</v>
      </c>
      <c r="I99" s="150">
        <f t="shared" si="6"/>
        <v>0</v>
      </c>
      <c r="J99" s="126">
        <f t="shared" si="7"/>
        <v>0</v>
      </c>
      <c r="K99" s="125">
        <v>0</v>
      </c>
      <c r="L99" s="97">
        <v>0</v>
      </c>
      <c r="M99" s="125">
        <v>0</v>
      </c>
      <c r="N99" s="97">
        <v>0</v>
      </c>
      <c r="O99" s="150">
        <f t="shared" si="8"/>
        <v>0</v>
      </c>
      <c r="P99" s="126">
        <f t="shared" si="9"/>
        <v>0</v>
      </c>
      <c r="Q99" s="125">
        <v>0</v>
      </c>
      <c r="R99" s="97">
        <v>0</v>
      </c>
      <c r="S99" s="125">
        <v>0</v>
      </c>
      <c r="T99" s="97">
        <v>0</v>
      </c>
      <c r="U99" s="125"/>
      <c r="V99" s="97"/>
      <c r="W99" s="125"/>
      <c r="X99" s="97"/>
      <c r="Y99" s="125">
        <v>0</v>
      </c>
      <c r="Z99" s="97">
        <v>0</v>
      </c>
      <c r="AA99" s="159"/>
      <c r="AB99" s="156"/>
      <c r="AC99" s="125">
        <f t="shared" si="10"/>
        <v>0</v>
      </c>
      <c r="AD99" s="127">
        <f t="shared" si="11"/>
        <v>0</v>
      </c>
    </row>
    <row r="100" spans="1:30" ht="27.75" customHeight="1" thickBot="1" x14ac:dyDescent="0.3">
      <c r="A100" s="197"/>
      <c r="B100" s="194" t="s">
        <v>167</v>
      </c>
      <c r="C100" s="194"/>
      <c r="D100" s="195"/>
      <c r="E100" s="160">
        <f t="shared" ref="E100:AD100" si="12">SUM(E7:E99)</f>
        <v>38223</v>
      </c>
      <c r="F100" s="101">
        <f t="shared" si="12"/>
        <v>57499624</v>
      </c>
      <c r="G100" s="152">
        <f t="shared" si="12"/>
        <v>17882</v>
      </c>
      <c r="H100" s="101">
        <f t="shared" si="12"/>
        <v>98896043</v>
      </c>
      <c r="I100" s="152">
        <f t="shared" si="12"/>
        <v>56105</v>
      </c>
      <c r="J100" s="101">
        <f t="shared" si="12"/>
        <v>156395667</v>
      </c>
      <c r="K100" s="152">
        <f t="shared" si="12"/>
        <v>25121</v>
      </c>
      <c r="L100" s="101">
        <f t="shared" si="12"/>
        <v>76592923</v>
      </c>
      <c r="M100" s="152">
        <f t="shared" si="12"/>
        <v>10004</v>
      </c>
      <c r="N100" s="101">
        <f t="shared" si="12"/>
        <v>48295812</v>
      </c>
      <c r="O100" s="152">
        <f t="shared" si="12"/>
        <v>35125</v>
      </c>
      <c r="P100" s="101">
        <f t="shared" si="12"/>
        <v>124888735</v>
      </c>
      <c r="Q100" s="152">
        <f t="shared" si="12"/>
        <v>119188</v>
      </c>
      <c r="R100" s="101">
        <f t="shared" si="12"/>
        <v>70717911</v>
      </c>
      <c r="S100" s="152">
        <f t="shared" si="12"/>
        <v>39290</v>
      </c>
      <c r="T100" s="101">
        <f t="shared" si="12"/>
        <v>42520510</v>
      </c>
      <c r="U100" s="152">
        <f t="shared" si="12"/>
        <v>18321</v>
      </c>
      <c r="V100" s="101">
        <f t="shared" si="12"/>
        <v>36976079</v>
      </c>
      <c r="W100" s="152">
        <f t="shared" si="12"/>
        <v>240</v>
      </c>
      <c r="X100" s="101">
        <f t="shared" si="12"/>
        <v>2305450</v>
      </c>
      <c r="Y100" s="152">
        <f t="shared" si="12"/>
        <v>130709</v>
      </c>
      <c r="Z100" s="101">
        <f t="shared" si="12"/>
        <v>52231316</v>
      </c>
      <c r="AA100" s="160">
        <f t="shared" si="12"/>
        <v>1800</v>
      </c>
      <c r="AB100" s="157">
        <f t="shared" si="12"/>
        <v>57404970</v>
      </c>
      <c r="AC100" s="152">
        <f t="shared" si="12"/>
        <v>400778</v>
      </c>
      <c r="AD100" s="101">
        <f t="shared" si="12"/>
        <v>543440638</v>
      </c>
    </row>
    <row r="101" spans="1:30" s="87" customFormat="1" ht="19.5" x14ac:dyDescent="0.25">
      <c r="D101" s="224"/>
      <c r="K101" s="88"/>
      <c r="L101" s="88"/>
      <c r="M101" s="88"/>
      <c r="N101" s="88"/>
      <c r="O101" s="88"/>
      <c r="P101" s="88"/>
    </row>
  </sheetData>
  <autoFilter ref="A6:AD101"/>
  <mergeCells count="43">
    <mergeCell ref="D1:D5"/>
    <mergeCell ref="C1:C5"/>
    <mergeCell ref="B1:B5"/>
    <mergeCell ref="A1:A5"/>
    <mergeCell ref="U2:U5"/>
    <mergeCell ref="V2:V5"/>
    <mergeCell ref="W2:W5"/>
    <mergeCell ref="X2:X5"/>
    <mergeCell ref="P2:P5"/>
    <mergeCell ref="Q2:Q5"/>
    <mergeCell ref="R2:R5"/>
    <mergeCell ref="S2:S5"/>
    <mergeCell ref="T2:T5"/>
    <mergeCell ref="K2:K5"/>
    <mergeCell ref="L2:L5"/>
    <mergeCell ref="M2:M5"/>
    <mergeCell ref="N2:N5"/>
    <mergeCell ref="O2:O5"/>
    <mergeCell ref="AD3:AD5"/>
    <mergeCell ref="AC3:AC5"/>
    <mergeCell ref="Y2:Y5"/>
    <mergeCell ref="Z2:Z5"/>
    <mergeCell ref="AA2:AA5"/>
    <mergeCell ref="AB2:AB5"/>
    <mergeCell ref="E2:E5"/>
    <mergeCell ref="F2:F5"/>
    <mergeCell ref="G2:G5"/>
    <mergeCell ref="H2:H5"/>
    <mergeCell ref="I2:I5"/>
    <mergeCell ref="J2:J5"/>
    <mergeCell ref="AC1:AD1"/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  <mergeCell ref="Y1:Z1"/>
    <mergeCell ref="AA1:AB1"/>
  </mergeCells>
  <pageMargins left="0.7" right="0.7" top="0.75" bottom="0.75" header="0.3" footer="0.3"/>
  <pageSetup paperSize="9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N100"/>
  <sheetViews>
    <sheetView zoomScale="77" zoomScaleNormal="77" workbookViewId="0">
      <pane xSplit="4" ySplit="6" topLeftCell="E7" activePane="bottomRight" state="frozen"/>
      <selection pane="topRight" activeCell="E1" sqref="E1"/>
      <selection pane="bottomLeft" activeCell="A6" sqref="A6"/>
      <selection pane="bottomRight" activeCell="T15" sqref="T15"/>
    </sheetView>
  </sheetViews>
  <sheetFormatPr defaultRowHeight="15" x14ac:dyDescent="0.25"/>
  <cols>
    <col min="1" max="1" width="5.85546875" customWidth="1"/>
    <col min="4" max="4" width="47.7109375" customWidth="1"/>
    <col min="5" max="14" width="15.7109375" customWidth="1"/>
  </cols>
  <sheetData>
    <row r="1" spans="1:14" ht="19.5" customHeight="1" x14ac:dyDescent="0.25">
      <c r="A1" s="551" t="s">
        <v>0</v>
      </c>
      <c r="B1" s="554" t="s">
        <v>1</v>
      </c>
      <c r="C1" s="184"/>
      <c r="D1" s="557" t="s">
        <v>187</v>
      </c>
      <c r="E1" s="645" t="s">
        <v>469</v>
      </c>
      <c r="F1" s="646"/>
      <c r="G1" s="646"/>
      <c r="H1" s="646"/>
      <c r="I1" s="646"/>
      <c r="J1" s="646"/>
      <c r="K1" s="646"/>
      <c r="L1" s="646"/>
      <c r="M1" s="646"/>
      <c r="N1" s="647"/>
    </row>
    <row r="2" spans="1:14" ht="19.5" thickBot="1" x14ac:dyDescent="0.3">
      <c r="A2" s="552"/>
      <c r="B2" s="555"/>
      <c r="C2" s="185"/>
      <c r="D2" s="644"/>
      <c r="E2" s="648"/>
      <c r="F2" s="649"/>
      <c r="G2" s="649"/>
      <c r="H2" s="649"/>
      <c r="I2" s="649"/>
      <c r="J2" s="649"/>
      <c r="K2" s="649"/>
      <c r="L2" s="649"/>
      <c r="M2" s="649"/>
      <c r="N2" s="650"/>
    </row>
    <row r="3" spans="1:14" ht="35.25" customHeight="1" thickBot="1" x14ac:dyDescent="0.3">
      <c r="A3" s="552"/>
      <c r="B3" s="555"/>
      <c r="C3" s="185"/>
      <c r="D3" s="558"/>
      <c r="E3" s="642" t="s">
        <v>470</v>
      </c>
      <c r="F3" s="643"/>
      <c r="G3" s="642" t="s">
        <v>471</v>
      </c>
      <c r="H3" s="643"/>
      <c r="I3" s="642" t="s">
        <v>472</v>
      </c>
      <c r="J3" s="643"/>
      <c r="K3" s="642" t="s">
        <v>473</v>
      </c>
      <c r="L3" s="643"/>
      <c r="M3" s="642" t="s">
        <v>188</v>
      </c>
      <c r="N3" s="643"/>
    </row>
    <row r="4" spans="1:14" ht="18.75" x14ac:dyDescent="0.25">
      <c r="A4" s="552"/>
      <c r="B4" s="555"/>
      <c r="C4" s="185"/>
      <c r="D4" s="558"/>
      <c r="E4" s="560" t="s">
        <v>385</v>
      </c>
      <c r="F4" s="560" t="s">
        <v>475</v>
      </c>
      <c r="G4" s="560" t="s">
        <v>385</v>
      </c>
      <c r="H4" s="560" t="s">
        <v>475</v>
      </c>
      <c r="I4" s="560" t="s">
        <v>385</v>
      </c>
      <c r="J4" s="560" t="s">
        <v>475</v>
      </c>
      <c r="K4" s="560" t="s">
        <v>385</v>
      </c>
      <c r="L4" s="560" t="s">
        <v>475</v>
      </c>
      <c r="M4" s="560" t="s">
        <v>385</v>
      </c>
      <c r="N4" s="560" t="s">
        <v>475</v>
      </c>
    </row>
    <row r="5" spans="1:14" ht="19.5" thickBot="1" x14ac:dyDescent="0.3">
      <c r="A5" s="553"/>
      <c r="B5" s="556"/>
      <c r="C5" s="186"/>
      <c r="D5" s="559"/>
      <c r="E5" s="562"/>
      <c r="F5" s="562"/>
      <c r="G5" s="562"/>
      <c r="H5" s="562"/>
      <c r="I5" s="562"/>
      <c r="J5" s="562"/>
      <c r="K5" s="562"/>
      <c r="L5" s="562"/>
      <c r="M5" s="562"/>
      <c r="N5" s="562"/>
    </row>
    <row r="6" spans="1:14" s="943" customFormat="1" ht="52.5" customHeight="1" thickBot="1" x14ac:dyDescent="0.3">
      <c r="A6" s="115"/>
      <c r="B6" s="116"/>
      <c r="C6" s="121"/>
      <c r="D6" s="115"/>
      <c r="E6" s="116" t="s">
        <v>492</v>
      </c>
      <c r="F6" s="115" t="s">
        <v>493</v>
      </c>
      <c r="G6" s="115" t="s">
        <v>494</v>
      </c>
      <c r="H6" s="115" t="s">
        <v>495</v>
      </c>
      <c r="I6" s="115" t="s">
        <v>496</v>
      </c>
      <c r="J6" s="115" t="s">
        <v>497</v>
      </c>
      <c r="K6" s="116" t="s">
        <v>498</v>
      </c>
      <c r="L6" s="115" t="s">
        <v>499</v>
      </c>
      <c r="M6" s="115" t="s">
        <v>500</v>
      </c>
      <c r="N6" s="116" t="s">
        <v>501</v>
      </c>
    </row>
    <row r="7" spans="1:14" ht="15.75" x14ac:dyDescent="0.25">
      <c r="A7" s="71">
        <v>1</v>
      </c>
      <c r="B7" s="72" t="s">
        <v>65</v>
      </c>
      <c r="C7" s="134">
        <v>760049</v>
      </c>
      <c r="D7" s="73" t="s">
        <v>282</v>
      </c>
      <c r="E7" s="74">
        <v>0</v>
      </c>
      <c r="F7" s="75">
        <v>0</v>
      </c>
      <c r="G7" s="74">
        <v>0</v>
      </c>
      <c r="H7" s="75">
        <v>0</v>
      </c>
      <c r="I7" s="74">
        <v>0</v>
      </c>
      <c r="J7" s="76">
        <v>0</v>
      </c>
      <c r="K7" s="74">
        <v>0</v>
      </c>
      <c r="L7" s="74">
        <v>0</v>
      </c>
      <c r="M7" s="74">
        <f>E7+G7+I7+K7</f>
        <v>0</v>
      </c>
      <c r="N7" s="74">
        <f>F7+H7+J7+L7</f>
        <v>0</v>
      </c>
    </row>
    <row r="8" spans="1:14" ht="31.5" x14ac:dyDescent="0.25">
      <c r="A8" s="79">
        <v>2</v>
      </c>
      <c r="B8" s="80" t="s">
        <v>66</v>
      </c>
      <c r="C8" s="132">
        <v>760052</v>
      </c>
      <c r="D8" s="81" t="s">
        <v>283</v>
      </c>
      <c r="E8" s="74">
        <v>0</v>
      </c>
      <c r="F8" s="75">
        <v>0</v>
      </c>
      <c r="G8" s="74">
        <v>0</v>
      </c>
      <c r="H8" s="75">
        <v>0</v>
      </c>
      <c r="I8" s="74">
        <v>0</v>
      </c>
      <c r="J8" s="74">
        <v>0</v>
      </c>
      <c r="K8" s="74">
        <v>0</v>
      </c>
      <c r="L8" s="74">
        <v>0</v>
      </c>
      <c r="M8" s="74">
        <f t="shared" ref="M8:M71" si="0">E8+G8+I8+K8</f>
        <v>0</v>
      </c>
      <c r="N8" s="74">
        <f t="shared" ref="N8:N71" si="1">F8+H8+J8+L8</f>
        <v>0</v>
      </c>
    </row>
    <row r="9" spans="1:14" ht="31.5" x14ac:dyDescent="0.25">
      <c r="A9" s="82">
        <v>3</v>
      </c>
      <c r="B9" s="80" t="s">
        <v>67</v>
      </c>
      <c r="C9" s="132">
        <v>760100</v>
      </c>
      <c r="D9" s="81" t="s">
        <v>284</v>
      </c>
      <c r="E9" s="74">
        <v>0</v>
      </c>
      <c r="F9" s="75">
        <v>0</v>
      </c>
      <c r="G9" s="74">
        <v>0</v>
      </c>
      <c r="H9" s="75">
        <v>0</v>
      </c>
      <c r="I9" s="74">
        <v>0</v>
      </c>
      <c r="J9" s="74">
        <v>0</v>
      </c>
      <c r="K9" s="74">
        <v>0</v>
      </c>
      <c r="L9" s="74">
        <v>0</v>
      </c>
      <c r="M9" s="74">
        <f t="shared" si="0"/>
        <v>0</v>
      </c>
      <c r="N9" s="74">
        <f t="shared" si="1"/>
        <v>0</v>
      </c>
    </row>
    <row r="10" spans="1:14" ht="31.5" x14ac:dyDescent="0.25">
      <c r="A10" s="79">
        <v>4</v>
      </c>
      <c r="B10" s="80" t="s">
        <v>68</v>
      </c>
      <c r="C10" s="132">
        <v>760106</v>
      </c>
      <c r="D10" s="81" t="s">
        <v>285</v>
      </c>
      <c r="E10" s="74">
        <v>0</v>
      </c>
      <c r="F10" s="75">
        <v>0</v>
      </c>
      <c r="G10" s="74">
        <v>0</v>
      </c>
      <c r="H10" s="75">
        <v>0</v>
      </c>
      <c r="I10" s="74">
        <v>0</v>
      </c>
      <c r="J10" s="74">
        <v>0</v>
      </c>
      <c r="K10" s="74">
        <v>0</v>
      </c>
      <c r="L10" s="74">
        <v>0</v>
      </c>
      <c r="M10" s="74">
        <f t="shared" si="0"/>
        <v>0</v>
      </c>
      <c r="N10" s="74">
        <f t="shared" si="1"/>
        <v>0</v>
      </c>
    </row>
    <row r="11" spans="1:14" ht="31.5" x14ac:dyDescent="0.25">
      <c r="A11" s="79">
        <v>5</v>
      </c>
      <c r="B11" s="80" t="s">
        <v>69</v>
      </c>
      <c r="C11" s="132">
        <v>760055</v>
      </c>
      <c r="D11" s="81" t="s">
        <v>286</v>
      </c>
      <c r="E11" s="74">
        <v>0</v>
      </c>
      <c r="F11" s="75">
        <v>0</v>
      </c>
      <c r="G11" s="74">
        <v>0</v>
      </c>
      <c r="H11" s="75">
        <v>0</v>
      </c>
      <c r="I11" s="74">
        <v>0</v>
      </c>
      <c r="J11" s="74">
        <v>0</v>
      </c>
      <c r="K11" s="74">
        <v>0</v>
      </c>
      <c r="L11" s="74">
        <v>0</v>
      </c>
      <c r="M11" s="74">
        <f t="shared" si="0"/>
        <v>0</v>
      </c>
      <c r="N11" s="74">
        <f t="shared" si="1"/>
        <v>0</v>
      </c>
    </row>
    <row r="12" spans="1:14" ht="31.5" x14ac:dyDescent="0.25">
      <c r="A12" s="82">
        <v>6</v>
      </c>
      <c r="B12" s="80" t="s">
        <v>70</v>
      </c>
      <c r="C12" s="132">
        <v>760051</v>
      </c>
      <c r="D12" s="81" t="s">
        <v>287</v>
      </c>
      <c r="E12" s="74">
        <v>0</v>
      </c>
      <c r="F12" s="75">
        <v>0</v>
      </c>
      <c r="G12" s="74">
        <v>0</v>
      </c>
      <c r="H12" s="75">
        <v>0</v>
      </c>
      <c r="I12" s="74">
        <v>0</v>
      </c>
      <c r="J12" s="74">
        <v>0</v>
      </c>
      <c r="K12" s="74">
        <v>0</v>
      </c>
      <c r="L12" s="74">
        <v>0</v>
      </c>
      <c r="M12" s="74">
        <f t="shared" si="0"/>
        <v>0</v>
      </c>
      <c r="N12" s="74">
        <f t="shared" si="1"/>
        <v>0</v>
      </c>
    </row>
    <row r="13" spans="1:14" ht="47.25" x14ac:dyDescent="0.25">
      <c r="A13" s="79">
        <v>7</v>
      </c>
      <c r="B13" s="80" t="s">
        <v>71</v>
      </c>
      <c r="C13" s="132">
        <v>760027</v>
      </c>
      <c r="D13" s="81" t="s">
        <v>288</v>
      </c>
      <c r="E13" s="74">
        <v>0</v>
      </c>
      <c r="F13" s="75">
        <v>0</v>
      </c>
      <c r="G13" s="74">
        <v>0</v>
      </c>
      <c r="H13" s="75">
        <v>0</v>
      </c>
      <c r="I13" s="74">
        <v>0</v>
      </c>
      <c r="J13" s="74">
        <v>0</v>
      </c>
      <c r="K13" s="74">
        <v>0</v>
      </c>
      <c r="L13" s="74">
        <v>0</v>
      </c>
      <c r="M13" s="74">
        <f t="shared" si="0"/>
        <v>0</v>
      </c>
      <c r="N13" s="74">
        <f t="shared" si="1"/>
        <v>0</v>
      </c>
    </row>
    <row r="14" spans="1:14" ht="15.75" x14ac:dyDescent="0.25">
      <c r="A14" s="71">
        <v>8</v>
      </c>
      <c r="B14" s="80" t="s">
        <v>72</v>
      </c>
      <c r="C14" s="132">
        <v>760187</v>
      </c>
      <c r="D14" s="81" t="s">
        <v>73</v>
      </c>
      <c r="E14" s="74">
        <v>0</v>
      </c>
      <c r="F14" s="75">
        <v>0</v>
      </c>
      <c r="G14" s="74">
        <v>0</v>
      </c>
      <c r="H14" s="75">
        <v>0</v>
      </c>
      <c r="I14" s="74">
        <v>0</v>
      </c>
      <c r="J14" s="74">
        <v>0</v>
      </c>
      <c r="K14" s="74">
        <v>0</v>
      </c>
      <c r="L14" s="74">
        <v>0</v>
      </c>
      <c r="M14" s="74">
        <f t="shared" si="0"/>
        <v>0</v>
      </c>
      <c r="N14" s="74">
        <f t="shared" si="1"/>
        <v>0</v>
      </c>
    </row>
    <row r="15" spans="1:14" ht="31.5" x14ac:dyDescent="0.25">
      <c r="A15" s="207">
        <v>9</v>
      </c>
      <c r="B15" s="176" t="s">
        <v>74</v>
      </c>
      <c r="C15" s="208">
        <v>760226</v>
      </c>
      <c r="D15" s="209" t="s">
        <v>289</v>
      </c>
      <c r="E15" s="178">
        <v>2997</v>
      </c>
      <c r="F15" s="210">
        <v>9417472</v>
      </c>
      <c r="G15" s="178">
        <v>3978</v>
      </c>
      <c r="H15" s="210">
        <v>4719501</v>
      </c>
      <c r="I15" s="178">
        <v>8330</v>
      </c>
      <c r="J15" s="178">
        <v>21975374</v>
      </c>
      <c r="K15" s="178">
        <v>2107</v>
      </c>
      <c r="L15" s="178">
        <v>2715280</v>
      </c>
      <c r="M15" s="178">
        <f t="shared" si="0"/>
        <v>17412</v>
      </c>
      <c r="N15" s="178">
        <f t="shared" si="1"/>
        <v>38827627</v>
      </c>
    </row>
    <row r="16" spans="1:14" ht="15.75" x14ac:dyDescent="0.25">
      <c r="A16" s="212">
        <v>10</v>
      </c>
      <c r="B16" s="176" t="s">
        <v>75</v>
      </c>
      <c r="C16" s="208">
        <v>760216</v>
      </c>
      <c r="D16" s="209" t="s">
        <v>76</v>
      </c>
      <c r="E16" s="178">
        <v>6451</v>
      </c>
      <c r="F16" s="210">
        <v>20270977</v>
      </c>
      <c r="G16" s="178">
        <v>8563</v>
      </c>
      <c r="H16" s="210">
        <v>10159143</v>
      </c>
      <c r="I16" s="178">
        <v>17930</v>
      </c>
      <c r="J16" s="178">
        <v>47301133</v>
      </c>
      <c r="K16" s="178">
        <v>4536</v>
      </c>
      <c r="L16" s="178">
        <v>5845589</v>
      </c>
      <c r="M16" s="178">
        <f t="shared" si="0"/>
        <v>37480</v>
      </c>
      <c r="N16" s="178">
        <f t="shared" si="1"/>
        <v>83576842</v>
      </c>
    </row>
    <row r="17" spans="1:14" ht="15.75" x14ac:dyDescent="0.25">
      <c r="A17" s="207">
        <v>11</v>
      </c>
      <c r="B17" s="176" t="s">
        <v>77</v>
      </c>
      <c r="C17" s="208">
        <v>760225</v>
      </c>
      <c r="D17" s="209" t="s">
        <v>290</v>
      </c>
      <c r="E17" s="178">
        <v>5758</v>
      </c>
      <c r="F17" s="210">
        <v>18093363</v>
      </c>
      <c r="G17" s="178">
        <v>7643</v>
      </c>
      <c r="H17" s="210">
        <v>9067655</v>
      </c>
      <c r="I17" s="178">
        <v>16002</v>
      </c>
      <c r="J17" s="178">
        <v>42214876</v>
      </c>
      <c r="K17" s="178">
        <v>4048</v>
      </c>
      <c r="L17" s="178">
        <v>5216698</v>
      </c>
      <c r="M17" s="178">
        <f t="shared" si="0"/>
        <v>33451</v>
      </c>
      <c r="N17" s="178">
        <f t="shared" si="1"/>
        <v>74592592</v>
      </c>
    </row>
    <row r="18" spans="1:14" ht="15.75" x14ac:dyDescent="0.25">
      <c r="A18" s="207">
        <v>12</v>
      </c>
      <c r="B18" s="176" t="s">
        <v>78</v>
      </c>
      <c r="C18" s="208">
        <v>760217</v>
      </c>
      <c r="D18" s="209" t="s">
        <v>291</v>
      </c>
      <c r="E18" s="178">
        <v>5155</v>
      </c>
      <c r="F18" s="210">
        <v>16198557</v>
      </c>
      <c r="G18" s="178">
        <v>6843</v>
      </c>
      <c r="H18" s="210">
        <v>8118535</v>
      </c>
      <c r="I18" s="178">
        <v>14329</v>
      </c>
      <c r="J18" s="178">
        <v>37801335</v>
      </c>
      <c r="K18" s="178">
        <v>3625</v>
      </c>
      <c r="L18" s="178">
        <v>4671574</v>
      </c>
      <c r="M18" s="178">
        <f t="shared" si="0"/>
        <v>29952</v>
      </c>
      <c r="N18" s="178">
        <f t="shared" si="1"/>
        <v>66790001</v>
      </c>
    </row>
    <row r="19" spans="1:14" ht="15.75" x14ac:dyDescent="0.25">
      <c r="A19" s="212">
        <v>13</v>
      </c>
      <c r="B19" s="176" t="s">
        <v>79</v>
      </c>
      <c r="C19" s="208">
        <v>760137</v>
      </c>
      <c r="D19" s="209" t="s">
        <v>292</v>
      </c>
      <c r="E19" s="178">
        <v>7373</v>
      </c>
      <c r="F19" s="210">
        <v>23168178</v>
      </c>
      <c r="G19" s="178">
        <v>9791</v>
      </c>
      <c r="H19" s="210">
        <v>11616042</v>
      </c>
      <c r="I19" s="178">
        <v>20502</v>
      </c>
      <c r="J19" s="178">
        <v>54086326</v>
      </c>
      <c r="K19" s="178">
        <v>5185</v>
      </c>
      <c r="L19" s="178">
        <v>6681961</v>
      </c>
      <c r="M19" s="178">
        <f t="shared" si="0"/>
        <v>42851</v>
      </c>
      <c r="N19" s="178">
        <f t="shared" si="1"/>
        <v>95552507</v>
      </c>
    </row>
    <row r="20" spans="1:14" ht="15.75" x14ac:dyDescent="0.25">
      <c r="A20" s="207">
        <v>14</v>
      </c>
      <c r="B20" s="176" t="s">
        <v>80</v>
      </c>
      <c r="C20" s="208">
        <v>760036</v>
      </c>
      <c r="D20" s="209" t="s">
        <v>81</v>
      </c>
      <c r="E20" s="178">
        <v>0</v>
      </c>
      <c r="F20" s="210">
        <v>0</v>
      </c>
      <c r="G20" s="178">
        <v>0</v>
      </c>
      <c r="H20" s="210">
        <v>0</v>
      </c>
      <c r="I20" s="178">
        <v>0</v>
      </c>
      <c r="J20" s="178">
        <v>0</v>
      </c>
      <c r="K20" s="178">
        <v>0</v>
      </c>
      <c r="L20" s="178">
        <v>0</v>
      </c>
      <c r="M20" s="178">
        <f t="shared" si="0"/>
        <v>0</v>
      </c>
      <c r="N20" s="178">
        <f t="shared" si="1"/>
        <v>0</v>
      </c>
    </row>
    <row r="21" spans="1:14" ht="15.75" x14ac:dyDescent="0.25">
      <c r="A21" s="213">
        <v>15</v>
      </c>
      <c r="B21" s="176" t="s">
        <v>82</v>
      </c>
      <c r="C21" s="208">
        <v>760039</v>
      </c>
      <c r="D21" s="209" t="s">
        <v>293</v>
      </c>
      <c r="E21" s="178">
        <v>0</v>
      </c>
      <c r="F21" s="210">
        <v>0</v>
      </c>
      <c r="G21" s="178">
        <v>0</v>
      </c>
      <c r="H21" s="210">
        <v>0</v>
      </c>
      <c r="I21" s="178">
        <v>0</v>
      </c>
      <c r="J21" s="178">
        <v>0</v>
      </c>
      <c r="K21" s="178">
        <v>0</v>
      </c>
      <c r="L21" s="178">
        <v>0</v>
      </c>
      <c r="M21" s="178">
        <f t="shared" si="0"/>
        <v>0</v>
      </c>
      <c r="N21" s="178">
        <f t="shared" si="1"/>
        <v>0</v>
      </c>
    </row>
    <row r="22" spans="1:14" ht="15.75" x14ac:dyDescent="0.25">
      <c r="A22" s="79">
        <v>16</v>
      </c>
      <c r="B22" s="80" t="s">
        <v>83</v>
      </c>
      <c r="C22" s="132">
        <v>760218</v>
      </c>
      <c r="D22" s="81" t="s">
        <v>84</v>
      </c>
      <c r="E22" s="74">
        <v>0</v>
      </c>
      <c r="F22" s="75">
        <v>0</v>
      </c>
      <c r="G22" s="74">
        <v>0</v>
      </c>
      <c r="H22" s="75">
        <v>0</v>
      </c>
      <c r="I22" s="74">
        <v>0</v>
      </c>
      <c r="J22" s="74">
        <v>0</v>
      </c>
      <c r="K22" s="74">
        <v>0</v>
      </c>
      <c r="L22" s="74">
        <v>0</v>
      </c>
      <c r="M22" s="74">
        <f t="shared" si="0"/>
        <v>0</v>
      </c>
      <c r="N22" s="74">
        <f t="shared" si="1"/>
        <v>0</v>
      </c>
    </row>
    <row r="23" spans="1:14" ht="31.5" x14ac:dyDescent="0.25">
      <c r="A23" s="212">
        <v>17</v>
      </c>
      <c r="B23" s="176" t="s">
        <v>85</v>
      </c>
      <c r="C23" s="208">
        <v>760065</v>
      </c>
      <c r="D23" s="209" t="s">
        <v>294</v>
      </c>
      <c r="E23" s="178">
        <v>1819</v>
      </c>
      <c r="F23" s="210">
        <v>5715844</v>
      </c>
      <c r="G23" s="178">
        <v>2415</v>
      </c>
      <c r="H23" s="210">
        <v>2865156</v>
      </c>
      <c r="I23" s="178">
        <v>5056</v>
      </c>
      <c r="J23" s="178">
        <v>13338234</v>
      </c>
      <c r="K23" s="178">
        <v>1279</v>
      </c>
      <c r="L23" s="178">
        <v>1648260</v>
      </c>
      <c r="M23" s="178">
        <f t="shared" si="0"/>
        <v>10569</v>
      </c>
      <c r="N23" s="178">
        <f t="shared" si="1"/>
        <v>23567494</v>
      </c>
    </row>
    <row r="24" spans="1:14" ht="31.5" x14ac:dyDescent="0.25">
      <c r="A24" s="79">
        <v>18</v>
      </c>
      <c r="B24" s="80" t="s">
        <v>86</v>
      </c>
      <c r="C24" s="132">
        <v>760066</v>
      </c>
      <c r="D24" s="81" t="s">
        <v>295</v>
      </c>
      <c r="E24" s="74">
        <v>0</v>
      </c>
      <c r="F24" s="75">
        <v>0</v>
      </c>
      <c r="G24" s="74">
        <v>0</v>
      </c>
      <c r="H24" s="75">
        <v>0</v>
      </c>
      <c r="I24" s="74">
        <v>0</v>
      </c>
      <c r="J24" s="74">
        <v>0</v>
      </c>
      <c r="K24" s="74">
        <v>0</v>
      </c>
      <c r="L24" s="74">
        <v>0</v>
      </c>
      <c r="M24" s="74">
        <f t="shared" si="0"/>
        <v>0</v>
      </c>
      <c r="N24" s="74">
        <f t="shared" si="1"/>
        <v>0</v>
      </c>
    </row>
    <row r="25" spans="1:14" ht="31.5" x14ac:dyDescent="0.25">
      <c r="A25" s="207">
        <v>19</v>
      </c>
      <c r="B25" s="176" t="s">
        <v>87</v>
      </c>
      <c r="C25" s="208">
        <v>760007</v>
      </c>
      <c r="D25" s="209" t="s">
        <v>296</v>
      </c>
      <c r="E25" s="178">
        <v>85</v>
      </c>
      <c r="F25" s="210">
        <v>267096</v>
      </c>
      <c r="G25" s="178">
        <v>113</v>
      </c>
      <c r="H25" s="210">
        <v>134063</v>
      </c>
      <c r="I25" s="178">
        <v>237</v>
      </c>
      <c r="J25" s="178">
        <v>625230</v>
      </c>
      <c r="K25" s="178">
        <v>60</v>
      </c>
      <c r="L25" s="178">
        <v>77323</v>
      </c>
      <c r="M25" s="178">
        <f t="shared" si="0"/>
        <v>495</v>
      </c>
      <c r="N25" s="178">
        <f t="shared" si="1"/>
        <v>1103712</v>
      </c>
    </row>
    <row r="26" spans="1:14" ht="31.5" x14ac:dyDescent="0.25">
      <c r="A26" s="212">
        <v>20</v>
      </c>
      <c r="B26" s="176" t="s">
        <v>88</v>
      </c>
      <c r="C26" s="208">
        <v>760069</v>
      </c>
      <c r="D26" s="209" t="s">
        <v>297</v>
      </c>
      <c r="E26" s="178">
        <v>137</v>
      </c>
      <c r="F26" s="210">
        <v>430495</v>
      </c>
      <c r="G26" s="178">
        <v>181</v>
      </c>
      <c r="H26" s="210">
        <v>214738</v>
      </c>
      <c r="I26" s="178">
        <v>380</v>
      </c>
      <c r="J26" s="178">
        <v>1002478</v>
      </c>
      <c r="K26" s="178">
        <v>96</v>
      </c>
      <c r="L26" s="178">
        <v>123716</v>
      </c>
      <c r="M26" s="178">
        <f t="shared" si="0"/>
        <v>794</v>
      </c>
      <c r="N26" s="178">
        <f t="shared" si="1"/>
        <v>1771427</v>
      </c>
    </row>
    <row r="27" spans="1:14" ht="31.5" x14ac:dyDescent="0.25">
      <c r="A27" s="207">
        <v>21</v>
      </c>
      <c r="B27" s="176" t="s">
        <v>89</v>
      </c>
      <c r="C27" s="208">
        <v>760227</v>
      </c>
      <c r="D27" s="209" t="s">
        <v>298</v>
      </c>
      <c r="E27" s="178">
        <v>4011</v>
      </c>
      <c r="F27" s="210">
        <v>12603765</v>
      </c>
      <c r="G27" s="178">
        <v>5324</v>
      </c>
      <c r="H27" s="210">
        <v>6316394</v>
      </c>
      <c r="I27" s="178">
        <v>11147</v>
      </c>
      <c r="J27" s="178">
        <v>29406901</v>
      </c>
      <c r="K27" s="178">
        <v>2820</v>
      </c>
      <c r="L27" s="178">
        <v>3634162</v>
      </c>
      <c r="M27" s="178">
        <f t="shared" si="0"/>
        <v>23302</v>
      </c>
      <c r="N27" s="178">
        <f t="shared" si="1"/>
        <v>51961222</v>
      </c>
    </row>
    <row r="28" spans="1:14" ht="31.5" x14ac:dyDescent="0.25">
      <c r="A28" s="213">
        <v>22</v>
      </c>
      <c r="B28" s="176" t="s">
        <v>90</v>
      </c>
      <c r="C28" s="208">
        <v>760135</v>
      </c>
      <c r="D28" s="209" t="s">
        <v>299</v>
      </c>
      <c r="E28" s="178">
        <v>2671</v>
      </c>
      <c r="F28" s="210">
        <v>8393083</v>
      </c>
      <c r="G28" s="178">
        <v>3545</v>
      </c>
      <c r="H28" s="210">
        <v>4205788</v>
      </c>
      <c r="I28" s="178">
        <v>7423</v>
      </c>
      <c r="J28" s="178">
        <v>19582616</v>
      </c>
      <c r="K28" s="178">
        <v>1878</v>
      </c>
      <c r="L28" s="178">
        <v>2420197</v>
      </c>
      <c r="M28" s="178">
        <f t="shared" si="0"/>
        <v>15517</v>
      </c>
      <c r="N28" s="178">
        <f t="shared" si="1"/>
        <v>34601684</v>
      </c>
    </row>
    <row r="29" spans="1:14" ht="15.75" x14ac:dyDescent="0.25">
      <c r="A29" s="207">
        <v>23</v>
      </c>
      <c r="B29" s="176" t="s">
        <v>91</v>
      </c>
      <c r="C29" s="208">
        <v>760062</v>
      </c>
      <c r="D29" s="209" t="s">
        <v>92</v>
      </c>
      <c r="E29" s="178">
        <v>0</v>
      </c>
      <c r="F29" s="210">
        <v>0</v>
      </c>
      <c r="G29" s="178">
        <v>0</v>
      </c>
      <c r="H29" s="210">
        <v>0</v>
      </c>
      <c r="I29" s="178">
        <v>0</v>
      </c>
      <c r="J29" s="178">
        <v>0</v>
      </c>
      <c r="K29" s="178">
        <v>0</v>
      </c>
      <c r="L29" s="178">
        <v>0</v>
      </c>
      <c r="M29" s="178">
        <f t="shared" si="0"/>
        <v>0</v>
      </c>
      <c r="N29" s="178">
        <f t="shared" si="1"/>
        <v>0</v>
      </c>
    </row>
    <row r="30" spans="1:14" ht="15.75" x14ac:dyDescent="0.25">
      <c r="A30" s="212">
        <v>24</v>
      </c>
      <c r="B30" s="176" t="s">
        <v>93</v>
      </c>
      <c r="C30" s="208">
        <v>760013</v>
      </c>
      <c r="D30" s="209" t="s">
        <v>300</v>
      </c>
      <c r="E30" s="178">
        <v>358</v>
      </c>
      <c r="F30" s="210">
        <v>1124943</v>
      </c>
      <c r="G30" s="178">
        <v>475</v>
      </c>
      <c r="H30" s="210">
        <v>563540</v>
      </c>
      <c r="I30" s="178">
        <v>994</v>
      </c>
      <c r="J30" s="178">
        <v>2622271</v>
      </c>
      <c r="K30" s="178">
        <v>252</v>
      </c>
      <c r="L30" s="178">
        <v>324755</v>
      </c>
      <c r="M30" s="178">
        <f t="shared" si="0"/>
        <v>2079</v>
      </c>
      <c r="N30" s="178">
        <f t="shared" si="1"/>
        <v>4635509</v>
      </c>
    </row>
    <row r="31" spans="1:14" ht="15.75" x14ac:dyDescent="0.25">
      <c r="A31" s="207">
        <v>25</v>
      </c>
      <c r="B31" s="176" t="s">
        <v>94</v>
      </c>
      <c r="C31" s="208">
        <v>760014</v>
      </c>
      <c r="D31" s="209" t="s">
        <v>301</v>
      </c>
      <c r="E31" s="178">
        <v>539</v>
      </c>
      <c r="F31" s="210">
        <v>1693700</v>
      </c>
      <c r="G31" s="178">
        <v>715</v>
      </c>
      <c r="H31" s="210">
        <v>848276</v>
      </c>
      <c r="I31" s="178">
        <v>1498</v>
      </c>
      <c r="J31" s="178">
        <v>3951874</v>
      </c>
      <c r="K31" s="178">
        <v>379</v>
      </c>
      <c r="L31" s="178">
        <v>488421</v>
      </c>
      <c r="M31" s="178">
        <f t="shared" si="0"/>
        <v>3131</v>
      </c>
      <c r="N31" s="178">
        <f t="shared" si="1"/>
        <v>6982271</v>
      </c>
    </row>
    <row r="32" spans="1:14" ht="15.75" x14ac:dyDescent="0.25">
      <c r="A32" s="207">
        <v>26</v>
      </c>
      <c r="B32" s="176" t="s">
        <v>95</v>
      </c>
      <c r="C32" s="208">
        <v>760015</v>
      </c>
      <c r="D32" s="209" t="s">
        <v>302</v>
      </c>
      <c r="E32" s="178">
        <v>263</v>
      </c>
      <c r="F32" s="210">
        <v>826425</v>
      </c>
      <c r="G32" s="178">
        <v>349</v>
      </c>
      <c r="H32" s="210">
        <v>414054</v>
      </c>
      <c r="I32" s="178">
        <v>731</v>
      </c>
      <c r="J32" s="178">
        <v>1928451</v>
      </c>
      <c r="K32" s="178">
        <v>185</v>
      </c>
      <c r="L32" s="178">
        <v>238411</v>
      </c>
      <c r="M32" s="178">
        <f t="shared" si="0"/>
        <v>1528</v>
      </c>
      <c r="N32" s="178">
        <f t="shared" si="1"/>
        <v>3407341</v>
      </c>
    </row>
    <row r="33" spans="1:14" ht="15.75" x14ac:dyDescent="0.25">
      <c r="A33" s="212">
        <v>27</v>
      </c>
      <c r="B33" s="176" t="s">
        <v>96</v>
      </c>
      <c r="C33" s="208">
        <v>760001</v>
      </c>
      <c r="D33" s="209" t="s">
        <v>303</v>
      </c>
      <c r="E33" s="178">
        <v>1080</v>
      </c>
      <c r="F33" s="210">
        <v>3393684</v>
      </c>
      <c r="G33" s="178">
        <v>1433</v>
      </c>
      <c r="H33" s="210">
        <v>1700111</v>
      </c>
      <c r="I33" s="178">
        <v>3000</v>
      </c>
      <c r="J33" s="178">
        <v>7914300</v>
      </c>
      <c r="K33" s="178">
        <v>759</v>
      </c>
      <c r="L33" s="178">
        <v>978131</v>
      </c>
      <c r="M33" s="178">
        <f t="shared" si="0"/>
        <v>6272</v>
      </c>
      <c r="N33" s="178">
        <f t="shared" si="1"/>
        <v>13986226</v>
      </c>
    </row>
    <row r="34" spans="1:14" ht="15.75" x14ac:dyDescent="0.25">
      <c r="A34" s="207">
        <v>28</v>
      </c>
      <c r="B34" s="176" t="s">
        <v>97</v>
      </c>
      <c r="C34" s="208">
        <v>760016</v>
      </c>
      <c r="D34" s="209" t="s">
        <v>304</v>
      </c>
      <c r="E34" s="178">
        <v>1017</v>
      </c>
      <c r="F34" s="210">
        <v>3195719</v>
      </c>
      <c r="G34" s="178">
        <v>1350</v>
      </c>
      <c r="H34" s="210">
        <v>1601640</v>
      </c>
      <c r="I34" s="178">
        <v>2826</v>
      </c>
      <c r="J34" s="178">
        <v>7455271</v>
      </c>
      <c r="K34" s="178">
        <v>715</v>
      </c>
      <c r="L34" s="178">
        <v>921428</v>
      </c>
      <c r="M34" s="178">
        <f t="shared" si="0"/>
        <v>5908</v>
      </c>
      <c r="N34" s="178">
        <f t="shared" si="1"/>
        <v>13174058</v>
      </c>
    </row>
    <row r="35" spans="1:14" ht="31.5" x14ac:dyDescent="0.25">
      <c r="A35" s="213">
        <v>29</v>
      </c>
      <c r="B35" s="176" t="s">
        <v>98</v>
      </c>
      <c r="C35" s="208">
        <v>760017</v>
      </c>
      <c r="D35" s="209" t="s">
        <v>305</v>
      </c>
      <c r="E35" s="178">
        <v>446</v>
      </c>
      <c r="F35" s="210">
        <v>1401466</v>
      </c>
      <c r="G35" s="178">
        <v>592</v>
      </c>
      <c r="H35" s="210">
        <v>702349</v>
      </c>
      <c r="I35" s="178">
        <v>1239</v>
      </c>
      <c r="J35" s="178">
        <v>3268606</v>
      </c>
      <c r="K35" s="178">
        <v>314</v>
      </c>
      <c r="L35" s="178">
        <v>404655</v>
      </c>
      <c r="M35" s="178">
        <f t="shared" si="0"/>
        <v>2591</v>
      </c>
      <c r="N35" s="178">
        <f t="shared" si="1"/>
        <v>5777076</v>
      </c>
    </row>
    <row r="36" spans="1:14" ht="15.75" x14ac:dyDescent="0.25">
      <c r="A36" s="207">
        <v>30</v>
      </c>
      <c r="B36" s="176" t="s">
        <v>99</v>
      </c>
      <c r="C36" s="208">
        <v>760018</v>
      </c>
      <c r="D36" s="209" t="s">
        <v>306</v>
      </c>
      <c r="E36" s="178">
        <v>415</v>
      </c>
      <c r="F36" s="210">
        <v>1304055</v>
      </c>
      <c r="G36" s="178">
        <v>551</v>
      </c>
      <c r="H36" s="210">
        <v>653706</v>
      </c>
      <c r="I36" s="178">
        <v>1153</v>
      </c>
      <c r="J36" s="178">
        <v>3041729</v>
      </c>
      <c r="K36" s="178">
        <v>292</v>
      </c>
      <c r="L36" s="178">
        <v>376303</v>
      </c>
      <c r="M36" s="178">
        <f t="shared" si="0"/>
        <v>2411</v>
      </c>
      <c r="N36" s="178">
        <f t="shared" si="1"/>
        <v>5375793</v>
      </c>
    </row>
    <row r="37" spans="1:14" ht="15.75" x14ac:dyDescent="0.25">
      <c r="A37" s="212">
        <v>31</v>
      </c>
      <c r="B37" s="176" t="s">
        <v>100</v>
      </c>
      <c r="C37" s="208">
        <v>760002</v>
      </c>
      <c r="D37" s="209" t="s">
        <v>307</v>
      </c>
      <c r="E37" s="178">
        <v>540</v>
      </c>
      <c r="F37" s="210">
        <v>1696842</v>
      </c>
      <c r="G37" s="178">
        <v>716</v>
      </c>
      <c r="H37" s="210">
        <v>849462</v>
      </c>
      <c r="I37" s="178">
        <v>1499</v>
      </c>
      <c r="J37" s="178">
        <v>3954512</v>
      </c>
      <c r="K37" s="178">
        <v>379</v>
      </c>
      <c r="L37" s="178">
        <v>488421</v>
      </c>
      <c r="M37" s="178">
        <f t="shared" si="0"/>
        <v>3134</v>
      </c>
      <c r="N37" s="178">
        <f t="shared" si="1"/>
        <v>6989237</v>
      </c>
    </row>
    <row r="38" spans="1:14" ht="15.75" x14ac:dyDescent="0.25">
      <c r="A38" s="207">
        <v>32</v>
      </c>
      <c r="B38" s="176" t="s">
        <v>101</v>
      </c>
      <c r="C38" s="208">
        <v>760003</v>
      </c>
      <c r="D38" s="209" t="s">
        <v>308</v>
      </c>
      <c r="E38" s="178">
        <v>936</v>
      </c>
      <c r="F38" s="210">
        <v>2941193</v>
      </c>
      <c r="G38" s="178">
        <v>1242</v>
      </c>
      <c r="H38" s="210">
        <v>1473509</v>
      </c>
      <c r="I38" s="178">
        <v>2600</v>
      </c>
      <c r="J38" s="178">
        <v>6859060</v>
      </c>
      <c r="K38" s="178">
        <v>658</v>
      </c>
      <c r="L38" s="178">
        <v>847971</v>
      </c>
      <c r="M38" s="178">
        <f t="shared" si="0"/>
        <v>5436</v>
      </c>
      <c r="N38" s="178">
        <f t="shared" si="1"/>
        <v>12121733</v>
      </c>
    </row>
    <row r="39" spans="1:14" ht="15.75" x14ac:dyDescent="0.25">
      <c r="A39" s="207">
        <v>33</v>
      </c>
      <c r="B39" s="176" t="s">
        <v>102</v>
      </c>
      <c r="C39" s="208">
        <v>760019</v>
      </c>
      <c r="D39" s="209" t="s">
        <v>309</v>
      </c>
      <c r="E39" s="178">
        <v>402</v>
      </c>
      <c r="F39" s="210">
        <v>1263205</v>
      </c>
      <c r="G39" s="178">
        <v>534</v>
      </c>
      <c r="H39" s="210">
        <v>633538</v>
      </c>
      <c r="I39" s="178">
        <v>1117</v>
      </c>
      <c r="J39" s="178">
        <v>2946758</v>
      </c>
      <c r="K39" s="178">
        <v>283</v>
      </c>
      <c r="L39" s="178">
        <v>364705</v>
      </c>
      <c r="M39" s="178">
        <f t="shared" si="0"/>
        <v>2336</v>
      </c>
      <c r="N39" s="178">
        <f t="shared" si="1"/>
        <v>5208206</v>
      </c>
    </row>
    <row r="40" spans="1:14" ht="15.75" x14ac:dyDescent="0.25">
      <c r="A40" s="212">
        <v>34</v>
      </c>
      <c r="B40" s="176" t="s">
        <v>103</v>
      </c>
      <c r="C40" s="208">
        <v>760020</v>
      </c>
      <c r="D40" s="209" t="s">
        <v>310</v>
      </c>
      <c r="E40" s="178">
        <v>2477</v>
      </c>
      <c r="F40" s="210">
        <v>7783477</v>
      </c>
      <c r="G40" s="178">
        <v>3287</v>
      </c>
      <c r="H40" s="210">
        <v>3899697</v>
      </c>
      <c r="I40" s="178">
        <v>6883</v>
      </c>
      <c r="J40" s="178">
        <v>18158042</v>
      </c>
      <c r="K40" s="178">
        <v>1741</v>
      </c>
      <c r="L40" s="178">
        <v>2243644</v>
      </c>
      <c r="M40" s="178">
        <f t="shared" si="0"/>
        <v>14388</v>
      </c>
      <c r="N40" s="178">
        <f t="shared" si="1"/>
        <v>32084860</v>
      </c>
    </row>
    <row r="41" spans="1:14" ht="15.75" x14ac:dyDescent="0.25">
      <c r="A41" s="207">
        <v>35</v>
      </c>
      <c r="B41" s="176" t="s">
        <v>104</v>
      </c>
      <c r="C41" s="208">
        <v>760023</v>
      </c>
      <c r="D41" s="209" t="s">
        <v>311</v>
      </c>
      <c r="E41" s="178">
        <v>480</v>
      </c>
      <c r="F41" s="210">
        <v>1508304</v>
      </c>
      <c r="G41" s="178">
        <v>637</v>
      </c>
      <c r="H41" s="210">
        <v>755737</v>
      </c>
      <c r="I41" s="178">
        <v>1333</v>
      </c>
      <c r="J41" s="178">
        <v>3516587</v>
      </c>
      <c r="K41" s="178">
        <v>337</v>
      </c>
      <c r="L41" s="178">
        <v>434295</v>
      </c>
      <c r="M41" s="178">
        <f t="shared" si="0"/>
        <v>2787</v>
      </c>
      <c r="N41" s="178">
        <f t="shared" si="1"/>
        <v>6214923</v>
      </c>
    </row>
    <row r="42" spans="1:14" ht="15.75" x14ac:dyDescent="0.25">
      <c r="A42" s="213">
        <v>36</v>
      </c>
      <c r="B42" s="176" t="s">
        <v>105</v>
      </c>
      <c r="C42" s="208">
        <v>760136</v>
      </c>
      <c r="D42" s="209" t="s">
        <v>312</v>
      </c>
      <c r="E42" s="178">
        <v>2554</v>
      </c>
      <c r="F42" s="210">
        <v>8025434</v>
      </c>
      <c r="G42" s="178">
        <v>3391</v>
      </c>
      <c r="H42" s="210">
        <v>4023082</v>
      </c>
      <c r="I42" s="178">
        <v>7099</v>
      </c>
      <c r="J42" s="178">
        <v>18727872</v>
      </c>
      <c r="K42" s="178">
        <v>1796</v>
      </c>
      <c r="L42" s="178">
        <v>2314523</v>
      </c>
      <c r="M42" s="178">
        <f t="shared" si="0"/>
        <v>14840</v>
      </c>
      <c r="N42" s="178">
        <f t="shared" si="1"/>
        <v>33090911</v>
      </c>
    </row>
    <row r="43" spans="1:14" ht="15.75" x14ac:dyDescent="0.25">
      <c r="A43" s="207">
        <v>37</v>
      </c>
      <c r="B43" s="176" t="s">
        <v>106</v>
      </c>
      <c r="C43" s="208">
        <v>760005</v>
      </c>
      <c r="D43" s="209" t="s">
        <v>313</v>
      </c>
      <c r="E43" s="178">
        <v>2394</v>
      </c>
      <c r="F43" s="210">
        <v>7522666</v>
      </c>
      <c r="G43" s="178">
        <v>3177</v>
      </c>
      <c r="H43" s="210">
        <v>3769193</v>
      </c>
      <c r="I43" s="178">
        <v>6653</v>
      </c>
      <c r="J43" s="178">
        <v>17551279</v>
      </c>
      <c r="K43" s="178">
        <v>1683</v>
      </c>
      <c r="L43" s="178">
        <v>2168899</v>
      </c>
      <c r="M43" s="178">
        <f t="shared" si="0"/>
        <v>13907</v>
      </c>
      <c r="N43" s="178">
        <f t="shared" si="1"/>
        <v>31012037</v>
      </c>
    </row>
    <row r="44" spans="1:14" ht="15.75" x14ac:dyDescent="0.25">
      <c r="A44" s="212">
        <v>38</v>
      </c>
      <c r="B44" s="176" t="s">
        <v>107</v>
      </c>
      <c r="C44" s="208">
        <v>760025</v>
      </c>
      <c r="D44" s="209" t="s">
        <v>314</v>
      </c>
      <c r="E44" s="178">
        <v>1924</v>
      </c>
      <c r="F44" s="210">
        <v>6045785</v>
      </c>
      <c r="G44" s="178">
        <v>2554</v>
      </c>
      <c r="H44" s="210">
        <v>3030066</v>
      </c>
      <c r="I44" s="178">
        <v>5349</v>
      </c>
      <c r="J44" s="178">
        <v>14111197</v>
      </c>
      <c r="K44" s="178">
        <v>1353</v>
      </c>
      <c r="L44" s="178">
        <v>1743625</v>
      </c>
      <c r="M44" s="178">
        <f t="shared" si="0"/>
        <v>11180</v>
      </c>
      <c r="N44" s="178">
        <f t="shared" si="1"/>
        <v>24930673</v>
      </c>
    </row>
    <row r="45" spans="1:14" ht="15.75" x14ac:dyDescent="0.25">
      <c r="A45" s="207">
        <v>39</v>
      </c>
      <c r="B45" s="176" t="s">
        <v>108</v>
      </c>
      <c r="C45" s="208">
        <v>760026</v>
      </c>
      <c r="D45" s="209" t="s">
        <v>315</v>
      </c>
      <c r="E45" s="178">
        <v>2615</v>
      </c>
      <c r="F45" s="210">
        <v>8217115</v>
      </c>
      <c r="G45" s="178">
        <v>3472</v>
      </c>
      <c r="H45" s="210">
        <v>4119181</v>
      </c>
      <c r="I45" s="178">
        <v>7269</v>
      </c>
      <c r="J45" s="178">
        <v>19176349</v>
      </c>
      <c r="K45" s="178">
        <v>1839</v>
      </c>
      <c r="L45" s="178">
        <v>2369938</v>
      </c>
      <c r="M45" s="178">
        <f t="shared" si="0"/>
        <v>15195</v>
      </c>
      <c r="N45" s="178">
        <f t="shared" si="1"/>
        <v>33882583</v>
      </c>
    </row>
    <row r="46" spans="1:14" ht="15.75" x14ac:dyDescent="0.25">
      <c r="A46" s="207">
        <v>40</v>
      </c>
      <c r="B46" s="176" t="s">
        <v>109</v>
      </c>
      <c r="C46" s="208">
        <v>760004</v>
      </c>
      <c r="D46" s="209" t="s">
        <v>316</v>
      </c>
      <c r="E46" s="178">
        <v>1079</v>
      </c>
      <c r="F46" s="210">
        <v>3390542</v>
      </c>
      <c r="G46" s="178">
        <v>1433</v>
      </c>
      <c r="H46" s="210">
        <v>1700111</v>
      </c>
      <c r="I46" s="178">
        <v>3000</v>
      </c>
      <c r="J46" s="178">
        <v>7914300</v>
      </c>
      <c r="K46" s="178">
        <v>759</v>
      </c>
      <c r="L46" s="178">
        <v>978131</v>
      </c>
      <c r="M46" s="178">
        <f t="shared" si="0"/>
        <v>6271</v>
      </c>
      <c r="N46" s="178">
        <f t="shared" si="1"/>
        <v>13983084</v>
      </c>
    </row>
    <row r="47" spans="1:14" ht="15.75" x14ac:dyDescent="0.25">
      <c r="A47" s="82">
        <v>41</v>
      </c>
      <c r="B47" s="80" t="s">
        <v>110</v>
      </c>
      <c r="C47" s="132">
        <v>760228</v>
      </c>
      <c r="D47" s="81" t="s">
        <v>317</v>
      </c>
      <c r="E47" s="74">
        <v>0</v>
      </c>
      <c r="F47" s="75">
        <v>0</v>
      </c>
      <c r="G47" s="74">
        <v>0</v>
      </c>
      <c r="H47" s="75">
        <v>0</v>
      </c>
      <c r="I47" s="74">
        <v>0</v>
      </c>
      <c r="J47" s="74">
        <v>0</v>
      </c>
      <c r="K47" s="74">
        <v>0</v>
      </c>
      <c r="L47" s="74">
        <v>0</v>
      </c>
      <c r="M47" s="74">
        <f t="shared" si="0"/>
        <v>0</v>
      </c>
      <c r="N47" s="74">
        <f t="shared" si="1"/>
        <v>0</v>
      </c>
    </row>
    <row r="48" spans="1:14" ht="31.5" x14ac:dyDescent="0.25">
      <c r="A48" s="207">
        <v>42</v>
      </c>
      <c r="B48" s="176" t="s">
        <v>111</v>
      </c>
      <c r="C48" s="208">
        <v>760048</v>
      </c>
      <c r="D48" s="209" t="s">
        <v>318</v>
      </c>
      <c r="E48" s="178">
        <v>1297</v>
      </c>
      <c r="F48" s="210">
        <v>4075563</v>
      </c>
      <c r="G48" s="178">
        <v>1721</v>
      </c>
      <c r="H48" s="210">
        <v>2041794</v>
      </c>
      <c r="I48" s="178">
        <v>3603</v>
      </c>
      <c r="J48" s="178">
        <v>9505074</v>
      </c>
      <c r="K48" s="178">
        <v>912</v>
      </c>
      <c r="L48" s="178">
        <v>1175304</v>
      </c>
      <c r="M48" s="178">
        <f t="shared" si="0"/>
        <v>7533</v>
      </c>
      <c r="N48" s="178">
        <f t="shared" si="1"/>
        <v>16797735</v>
      </c>
    </row>
    <row r="49" spans="1:14" ht="15.75" x14ac:dyDescent="0.25">
      <c r="A49" s="71">
        <v>43</v>
      </c>
      <c r="B49" s="80" t="s">
        <v>112</v>
      </c>
      <c r="C49" s="132">
        <v>760056</v>
      </c>
      <c r="D49" s="81" t="s">
        <v>319</v>
      </c>
      <c r="E49" s="74">
        <v>0</v>
      </c>
      <c r="F49" s="75">
        <v>0</v>
      </c>
      <c r="G49" s="74">
        <v>0</v>
      </c>
      <c r="H49" s="75">
        <v>0</v>
      </c>
      <c r="I49" s="74">
        <v>0</v>
      </c>
      <c r="J49" s="74">
        <v>0</v>
      </c>
      <c r="K49" s="74">
        <v>0</v>
      </c>
      <c r="L49" s="74">
        <v>0</v>
      </c>
      <c r="M49" s="74">
        <f t="shared" si="0"/>
        <v>0</v>
      </c>
      <c r="N49" s="74">
        <f t="shared" si="1"/>
        <v>0</v>
      </c>
    </row>
    <row r="50" spans="1:14" ht="15.75" x14ac:dyDescent="0.25">
      <c r="A50" s="79">
        <v>44</v>
      </c>
      <c r="B50" s="80" t="s">
        <v>113</v>
      </c>
      <c r="C50" s="132">
        <v>760029</v>
      </c>
      <c r="D50" s="81" t="s">
        <v>114</v>
      </c>
      <c r="E50" s="74">
        <v>0</v>
      </c>
      <c r="F50" s="75">
        <v>0</v>
      </c>
      <c r="G50" s="74">
        <v>0</v>
      </c>
      <c r="H50" s="75">
        <v>0</v>
      </c>
      <c r="I50" s="74">
        <v>0</v>
      </c>
      <c r="J50" s="74">
        <v>0</v>
      </c>
      <c r="K50" s="74">
        <v>0</v>
      </c>
      <c r="L50" s="74">
        <v>0</v>
      </c>
      <c r="M50" s="74">
        <f t="shared" si="0"/>
        <v>0</v>
      </c>
      <c r="N50" s="74">
        <f t="shared" si="1"/>
        <v>0</v>
      </c>
    </row>
    <row r="51" spans="1:14" ht="15.75" x14ac:dyDescent="0.25">
      <c r="A51" s="82">
        <v>45</v>
      </c>
      <c r="B51" s="80" t="s">
        <v>115</v>
      </c>
      <c r="C51" s="132">
        <v>760149</v>
      </c>
      <c r="D51" s="81" t="s">
        <v>320</v>
      </c>
      <c r="E51" s="74">
        <v>0</v>
      </c>
      <c r="F51" s="75">
        <v>0</v>
      </c>
      <c r="G51" s="74">
        <v>0</v>
      </c>
      <c r="H51" s="75">
        <v>0</v>
      </c>
      <c r="I51" s="74">
        <v>0</v>
      </c>
      <c r="J51" s="74">
        <v>0</v>
      </c>
      <c r="K51" s="74">
        <v>0</v>
      </c>
      <c r="L51" s="74">
        <v>0</v>
      </c>
      <c r="M51" s="74">
        <f t="shared" si="0"/>
        <v>0</v>
      </c>
      <c r="N51" s="74">
        <f t="shared" si="1"/>
        <v>0</v>
      </c>
    </row>
    <row r="52" spans="1:14" ht="15.75" x14ac:dyDescent="0.25">
      <c r="A52" s="79">
        <v>46</v>
      </c>
      <c r="B52" s="80" t="s">
        <v>116</v>
      </c>
      <c r="C52" s="132">
        <v>760138</v>
      </c>
      <c r="D52" s="81" t="s">
        <v>321</v>
      </c>
      <c r="E52" s="74">
        <v>0</v>
      </c>
      <c r="F52" s="75">
        <v>0</v>
      </c>
      <c r="G52" s="74">
        <v>0</v>
      </c>
      <c r="H52" s="75">
        <v>0</v>
      </c>
      <c r="I52" s="74">
        <v>0</v>
      </c>
      <c r="J52" s="74">
        <v>0</v>
      </c>
      <c r="K52" s="74">
        <v>0</v>
      </c>
      <c r="L52" s="74">
        <v>0</v>
      </c>
      <c r="M52" s="74">
        <f t="shared" si="0"/>
        <v>0</v>
      </c>
      <c r="N52" s="74">
        <f t="shared" si="1"/>
        <v>0</v>
      </c>
    </row>
    <row r="53" spans="1:14" ht="15.75" x14ac:dyDescent="0.25">
      <c r="A53" s="79">
        <v>47</v>
      </c>
      <c r="B53" s="80" t="s">
        <v>117</v>
      </c>
      <c r="C53" s="132">
        <v>760156</v>
      </c>
      <c r="D53" s="81" t="s">
        <v>322</v>
      </c>
      <c r="E53" s="74">
        <v>0</v>
      </c>
      <c r="F53" s="75">
        <v>0</v>
      </c>
      <c r="G53" s="74">
        <v>0</v>
      </c>
      <c r="H53" s="75">
        <v>0</v>
      </c>
      <c r="I53" s="74">
        <v>0</v>
      </c>
      <c r="J53" s="74">
        <v>0</v>
      </c>
      <c r="K53" s="74">
        <v>0</v>
      </c>
      <c r="L53" s="74">
        <v>0</v>
      </c>
      <c r="M53" s="74">
        <f t="shared" si="0"/>
        <v>0</v>
      </c>
      <c r="N53" s="74">
        <f t="shared" si="1"/>
        <v>0</v>
      </c>
    </row>
    <row r="54" spans="1:14" ht="15.75" x14ac:dyDescent="0.25">
      <c r="A54" s="82">
        <v>48</v>
      </c>
      <c r="B54" s="80" t="s">
        <v>118</v>
      </c>
      <c r="C54" s="132">
        <v>760155</v>
      </c>
      <c r="D54" s="81" t="s">
        <v>119</v>
      </c>
      <c r="E54" s="74">
        <v>0</v>
      </c>
      <c r="F54" s="75">
        <v>0</v>
      </c>
      <c r="G54" s="74">
        <v>0</v>
      </c>
      <c r="H54" s="75">
        <v>0</v>
      </c>
      <c r="I54" s="74">
        <v>0</v>
      </c>
      <c r="J54" s="74">
        <v>0</v>
      </c>
      <c r="K54" s="74">
        <v>0</v>
      </c>
      <c r="L54" s="74">
        <v>0</v>
      </c>
      <c r="M54" s="74">
        <f t="shared" si="0"/>
        <v>0</v>
      </c>
      <c r="N54" s="74">
        <f t="shared" si="1"/>
        <v>0</v>
      </c>
    </row>
    <row r="55" spans="1:14" ht="15.75" x14ac:dyDescent="0.25">
      <c r="A55" s="79">
        <v>49</v>
      </c>
      <c r="B55" s="80" t="s">
        <v>120</v>
      </c>
      <c r="C55" s="132">
        <v>760147</v>
      </c>
      <c r="D55" s="81" t="s">
        <v>323</v>
      </c>
      <c r="E55" s="74">
        <v>0</v>
      </c>
      <c r="F55" s="75">
        <v>0</v>
      </c>
      <c r="G55" s="74">
        <v>0</v>
      </c>
      <c r="H55" s="75">
        <v>0</v>
      </c>
      <c r="I55" s="74">
        <v>0</v>
      </c>
      <c r="J55" s="74">
        <v>0</v>
      </c>
      <c r="K55" s="74">
        <v>0</v>
      </c>
      <c r="L55" s="74">
        <v>0</v>
      </c>
      <c r="M55" s="74">
        <f t="shared" si="0"/>
        <v>0</v>
      </c>
      <c r="N55" s="74">
        <f t="shared" si="1"/>
        <v>0</v>
      </c>
    </row>
    <row r="56" spans="1:14" ht="15.75" x14ac:dyDescent="0.25">
      <c r="A56" s="71">
        <v>50</v>
      </c>
      <c r="B56" s="80" t="s">
        <v>121</v>
      </c>
      <c r="C56" s="132">
        <v>760168</v>
      </c>
      <c r="D56" s="81" t="s">
        <v>324</v>
      </c>
      <c r="E56" s="74">
        <v>0</v>
      </c>
      <c r="F56" s="75">
        <v>0</v>
      </c>
      <c r="G56" s="74">
        <v>0</v>
      </c>
      <c r="H56" s="75">
        <v>0</v>
      </c>
      <c r="I56" s="74">
        <v>0</v>
      </c>
      <c r="J56" s="74">
        <v>0</v>
      </c>
      <c r="K56" s="74">
        <v>0</v>
      </c>
      <c r="L56" s="74">
        <v>0</v>
      </c>
      <c r="M56" s="74">
        <f t="shared" si="0"/>
        <v>0</v>
      </c>
      <c r="N56" s="74">
        <f t="shared" si="1"/>
        <v>0</v>
      </c>
    </row>
    <row r="57" spans="1:14" ht="15.75" x14ac:dyDescent="0.25">
      <c r="A57" s="82">
        <v>51</v>
      </c>
      <c r="B57" s="80" t="s">
        <v>122</v>
      </c>
      <c r="C57" s="132">
        <v>760143</v>
      </c>
      <c r="D57" s="81" t="s">
        <v>325</v>
      </c>
      <c r="E57" s="74">
        <v>0</v>
      </c>
      <c r="F57" s="75">
        <v>0</v>
      </c>
      <c r="G57" s="74">
        <v>0</v>
      </c>
      <c r="H57" s="75">
        <v>0</v>
      </c>
      <c r="I57" s="74">
        <v>0</v>
      </c>
      <c r="J57" s="74">
        <v>0</v>
      </c>
      <c r="K57" s="74">
        <v>0</v>
      </c>
      <c r="L57" s="74">
        <v>0</v>
      </c>
      <c r="M57" s="74">
        <f t="shared" si="0"/>
        <v>0</v>
      </c>
      <c r="N57" s="74">
        <f t="shared" si="1"/>
        <v>0</v>
      </c>
    </row>
    <row r="58" spans="1:14" ht="31.5" x14ac:dyDescent="0.25">
      <c r="A58" s="79">
        <v>52</v>
      </c>
      <c r="B58" s="80" t="s">
        <v>123</v>
      </c>
      <c r="C58" s="132">
        <v>760116</v>
      </c>
      <c r="D58" s="81" t="s">
        <v>326</v>
      </c>
      <c r="E58" s="74">
        <v>0</v>
      </c>
      <c r="F58" s="75">
        <v>0</v>
      </c>
      <c r="G58" s="74">
        <v>0</v>
      </c>
      <c r="H58" s="75">
        <v>0</v>
      </c>
      <c r="I58" s="74">
        <v>0</v>
      </c>
      <c r="J58" s="74">
        <v>0</v>
      </c>
      <c r="K58" s="74">
        <v>0</v>
      </c>
      <c r="L58" s="74">
        <v>0</v>
      </c>
      <c r="M58" s="74">
        <f t="shared" si="0"/>
        <v>0</v>
      </c>
      <c r="N58" s="74">
        <f t="shared" si="1"/>
        <v>0</v>
      </c>
    </row>
    <row r="59" spans="1:14" ht="47.25" x14ac:dyDescent="0.25">
      <c r="A59" s="71">
        <v>53</v>
      </c>
      <c r="B59" s="80" t="s">
        <v>124</v>
      </c>
      <c r="C59" s="132">
        <v>760161</v>
      </c>
      <c r="D59" s="81" t="s">
        <v>327</v>
      </c>
      <c r="E59" s="74">
        <v>0</v>
      </c>
      <c r="F59" s="75">
        <v>0</v>
      </c>
      <c r="G59" s="74">
        <v>0</v>
      </c>
      <c r="H59" s="75">
        <v>0</v>
      </c>
      <c r="I59" s="74">
        <v>0</v>
      </c>
      <c r="J59" s="74">
        <v>0</v>
      </c>
      <c r="K59" s="74">
        <v>0</v>
      </c>
      <c r="L59" s="74">
        <v>0</v>
      </c>
      <c r="M59" s="74">
        <f t="shared" si="0"/>
        <v>0</v>
      </c>
      <c r="N59" s="74">
        <f t="shared" si="1"/>
        <v>0</v>
      </c>
    </row>
    <row r="60" spans="1:14" ht="47.25" x14ac:dyDescent="0.25">
      <c r="A60" s="82">
        <v>54</v>
      </c>
      <c r="B60" s="80" t="s">
        <v>125</v>
      </c>
      <c r="C60" s="132">
        <v>760122</v>
      </c>
      <c r="D60" s="81" t="s">
        <v>328</v>
      </c>
      <c r="E60" s="74">
        <v>0</v>
      </c>
      <c r="F60" s="75">
        <v>0</v>
      </c>
      <c r="G60" s="74">
        <v>0</v>
      </c>
      <c r="H60" s="75">
        <v>0</v>
      </c>
      <c r="I60" s="74">
        <v>0</v>
      </c>
      <c r="J60" s="74">
        <v>0</v>
      </c>
      <c r="K60" s="74">
        <v>0</v>
      </c>
      <c r="L60" s="74">
        <v>0</v>
      </c>
      <c r="M60" s="74">
        <f t="shared" si="0"/>
        <v>0</v>
      </c>
      <c r="N60" s="74">
        <f t="shared" si="1"/>
        <v>0</v>
      </c>
    </row>
    <row r="61" spans="1:14" ht="15.75" x14ac:dyDescent="0.25">
      <c r="A61" s="79">
        <v>55</v>
      </c>
      <c r="B61" s="80" t="s">
        <v>126</v>
      </c>
      <c r="C61" s="132">
        <v>760190</v>
      </c>
      <c r="D61" s="81" t="s">
        <v>329</v>
      </c>
      <c r="E61" s="74">
        <v>0</v>
      </c>
      <c r="F61" s="75">
        <v>0</v>
      </c>
      <c r="G61" s="74">
        <v>0</v>
      </c>
      <c r="H61" s="75">
        <v>0</v>
      </c>
      <c r="I61" s="74">
        <v>0</v>
      </c>
      <c r="J61" s="74">
        <v>0</v>
      </c>
      <c r="K61" s="74">
        <v>0</v>
      </c>
      <c r="L61" s="74">
        <v>0</v>
      </c>
      <c r="M61" s="74">
        <f t="shared" si="0"/>
        <v>0</v>
      </c>
      <c r="N61" s="74">
        <f t="shared" si="1"/>
        <v>0</v>
      </c>
    </row>
    <row r="62" spans="1:14" ht="15.75" x14ac:dyDescent="0.25">
      <c r="A62" s="71">
        <v>56</v>
      </c>
      <c r="B62" s="80" t="s">
        <v>127</v>
      </c>
      <c r="C62" s="132">
        <v>760204</v>
      </c>
      <c r="D62" s="81" t="s">
        <v>330</v>
      </c>
      <c r="E62" s="74">
        <v>0</v>
      </c>
      <c r="F62" s="75">
        <v>0</v>
      </c>
      <c r="G62" s="74">
        <v>0</v>
      </c>
      <c r="H62" s="75">
        <v>0</v>
      </c>
      <c r="I62" s="74">
        <v>0</v>
      </c>
      <c r="J62" s="74">
        <v>0</v>
      </c>
      <c r="K62" s="74">
        <v>0</v>
      </c>
      <c r="L62" s="74">
        <v>0</v>
      </c>
      <c r="M62" s="74">
        <f t="shared" si="0"/>
        <v>0</v>
      </c>
      <c r="N62" s="74">
        <f t="shared" si="1"/>
        <v>0</v>
      </c>
    </row>
    <row r="63" spans="1:14" ht="15.75" x14ac:dyDescent="0.25">
      <c r="A63" s="82">
        <v>57</v>
      </c>
      <c r="B63" s="80" t="s">
        <v>128</v>
      </c>
      <c r="C63" s="132">
        <v>760203</v>
      </c>
      <c r="D63" s="81" t="s">
        <v>129</v>
      </c>
      <c r="E63" s="74">
        <v>0</v>
      </c>
      <c r="F63" s="75">
        <v>0</v>
      </c>
      <c r="G63" s="74">
        <v>0</v>
      </c>
      <c r="H63" s="75">
        <v>0</v>
      </c>
      <c r="I63" s="74">
        <v>0</v>
      </c>
      <c r="J63" s="74">
        <v>0</v>
      </c>
      <c r="K63" s="74">
        <v>0</v>
      </c>
      <c r="L63" s="74">
        <v>0</v>
      </c>
      <c r="M63" s="74">
        <f t="shared" si="0"/>
        <v>0</v>
      </c>
      <c r="N63" s="74">
        <f t="shared" si="1"/>
        <v>0</v>
      </c>
    </row>
    <row r="64" spans="1:14" ht="15.75" x14ac:dyDescent="0.25">
      <c r="A64" s="79">
        <v>58</v>
      </c>
      <c r="B64" s="80" t="s">
        <v>130</v>
      </c>
      <c r="C64" s="132">
        <v>760177</v>
      </c>
      <c r="D64" s="81" t="s">
        <v>331</v>
      </c>
      <c r="E64" s="74">
        <v>0</v>
      </c>
      <c r="F64" s="75">
        <v>0</v>
      </c>
      <c r="G64" s="74">
        <v>0</v>
      </c>
      <c r="H64" s="75">
        <v>0</v>
      </c>
      <c r="I64" s="74">
        <v>0</v>
      </c>
      <c r="J64" s="74">
        <v>0</v>
      </c>
      <c r="K64" s="74">
        <v>0</v>
      </c>
      <c r="L64" s="74">
        <v>0</v>
      </c>
      <c r="M64" s="74">
        <f t="shared" si="0"/>
        <v>0</v>
      </c>
      <c r="N64" s="74">
        <f t="shared" si="1"/>
        <v>0</v>
      </c>
    </row>
    <row r="65" spans="1:14" ht="15.75" x14ac:dyDescent="0.25">
      <c r="A65" s="71">
        <v>59</v>
      </c>
      <c r="B65" s="80" t="s">
        <v>131</v>
      </c>
      <c r="C65" s="132">
        <v>760202</v>
      </c>
      <c r="D65" s="81" t="s">
        <v>332</v>
      </c>
      <c r="E65" s="74">
        <v>0</v>
      </c>
      <c r="F65" s="75">
        <v>0</v>
      </c>
      <c r="G65" s="74">
        <v>0</v>
      </c>
      <c r="H65" s="75">
        <v>0</v>
      </c>
      <c r="I65" s="74">
        <v>0</v>
      </c>
      <c r="J65" s="74">
        <v>0</v>
      </c>
      <c r="K65" s="74">
        <v>0</v>
      </c>
      <c r="L65" s="74">
        <v>0</v>
      </c>
      <c r="M65" s="74">
        <f t="shared" si="0"/>
        <v>0</v>
      </c>
      <c r="N65" s="74">
        <f t="shared" si="1"/>
        <v>0</v>
      </c>
    </row>
    <row r="66" spans="1:14" ht="15.75" x14ac:dyDescent="0.25">
      <c r="A66" s="82">
        <v>60</v>
      </c>
      <c r="B66" s="80" t="s">
        <v>132</v>
      </c>
      <c r="C66" s="132">
        <v>760180</v>
      </c>
      <c r="D66" s="81" t="s">
        <v>333</v>
      </c>
      <c r="E66" s="74">
        <v>0</v>
      </c>
      <c r="F66" s="75">
        <v>0</v>
      </c>
      <c r="G66" s="74">
        <v>0</v>
      </c>
      <c r="H66" s="75">
        <v>0</v>
      </c>
      <c r="I66" s="74">
        <v>0</v>
      </c>
      <c r="J66" s="74">
        <v>0</v>
      </c>
      <c r="K66" s="74">
        <v>0</v>
      </c>
      <c r="L66" s="74">
        <v>0</v>
      </c>
      <c r="M66" s="74">
        <f t="shared" si="0"/>
        <v>0</v>
      </c>
      <c r="N66" s="74">
        <f t="shared" si="1"/>
        <v>0</v>
      </c>
    </row>
    <row r="67" spans="1:14" ht="15.75" x14ac:dyDescent="0.25">
      <c r="A67" s="79">
        <v>61</v>
      </c>
      <c r="B67" s="80" t="s">
        <v>133</v>
      </c>
      <c r="C67" s="132">
        <v>760193</v>
      </c>
      <c r="D67" s="81" t="s">
        <v>134</v>
      </c>
      <c r="E67" s="74">
        <v>0</v>
      </c>
      <c r="F67" s="75">
        <v>0</v>
      </c>
      <c r="G67" s="74">
        <v>0</v>
      </c>
      <c r="H67" s="75">
        <v>0</v>
      </c>
      <c r="I67" s="74">
        <v>0</v>
      </c>
      <c r="J67" s="74">
        <v>0</v>
      </c>
      <c r="K67" s="74">
        <v>0</v>
      </c>
      <c r="L67" s="74">
        <v>0</v>
      </c>
      <c r="M67" s="74">
        <f t="shared" si="0"/>
        <v>0</v>
      </c>
      <c r="N67" s="74">
        <f t="shared" si="1"/>
        <v>0</v>
      </c>
    </row>
    <row r="68" spans="1:14" ht="15.75" x14ac:dyDescent="0.25">
      <c r="A68" s="71">
        <v>62</v>
      </c>
      <c r="B68" s="80" t="s">
        <v>135</v>
      </c>
      <c r="C68" s="132">
        <v>760219</v>
      </c>
      <c r="D68" s="81" t="s">
        <v>334</v>
      </c>
      <c r="E68" s="74">
        <v>0</v>
      </c>
      <c r="F68" s="75">
        <v>0</v>
      </c>
      <c r="G68" s="74">
        <v>0</v>
      </c>
      <c r="H68" s="75">
        <v>0</v>
      </c>
      <c r="I68" s="74">
        <v>0</v>
      </c>
      <c r="J68" s="74">
        <v>0</v>
      </c>
      <c r="K68" s="74">
        <v>0</v>
      </c>
      <c r="L68" s="74">
        <v>0</v>
      </c>
      <c r="M68" s="74">
        <f t="shared" si="0"/>
        <v>0</v>
      </c>
      <c r="N68" s="74">
        <f t="shared" si="1"/>
        <v>0</v>
      </c>
    </row>
    <row r="69" spans="1:14" ht="15.75" x14ac:dyDescent="0.25">
      <c r="A69" s="82">
        <v>63</v>
      </c>
      <c r="B69" s="80" t="s">
        <v>136</v>
      </c>
      <c r="C69" s="132">
        <v>760220</v>
      </c>
      <c r="D69" s="81" t="s">
        <v>137</v>
      </c>
      <c r="E69" s="74">
        <v>0</v>
      </c>
      <c r="F69" s="75">
        <v>0</v>
      </c>
      <c r="G69" s="74">
        <v>0</v>
      </c>
      <c r="H69" s="75">
        <v>0</v>
      </c>
      <c r="I69" s="74">
        <v>0</v>
      </c>
      <c r="J69" s="74">
        <v>0</v>
      </c>
      <c r="K69" s="74">
        <v>0</v>
      </c>
      <c r="L69" s="74">
        <v>0</v>
      </c>
      <c r="M69" s="74">
        <f t="shared" si="0"/>
        <v>0</v>
      </c>
      <c r="N69" s="74">
        <f t="shared" si="1"/>
        <v>0</v>
      </c>
    </row>
    <row r="70" spans="1:14" ht="15.75" x14ac:dyDescent="0.25">
      <c r="A70" s="79">
        <v>64</v>
      </c>
      <c r="B70" s="80" t="s">
        <v>138</v>
      </c>
      <c r="C70" s="132">
        <v>760221</v>
      </c>
      <c r="D70" s="81" t="s">
        <v>139</v>
      </c>
      <c r="E70" s="74">
        <v>0</v>
      </c>
      <c r="F70" s="75">
        <v>0</v>
      </c>
      <c r="G70" s="74">
        <v>0</v>
      </c>
      <c r="H70" s="75">
        <v>0</v>
      </c>
      <c r="I70" s="74">
        <v>0</v>
      </c>
      <c r="J70" s="74">
        <v>0</v>
      </c>
      <c r="K70" s="74">
        <v>0</v>
      </c>
      <c r="L70" s="74">
        <v>0</v>
      </c>
      <c r="M70" s="74">
        <f t="shared" si="0"/>
        <v>0</v>
      </c>
      <c r="N70" s="74">
        <f t="shared" si="1"/>
        <v>0</v>
      </c>
    </row>
    <row r="71" spans="1:14" ht="15.75" x14ac:dyDescent="0.25">
      <c r="A71" s="71">
        <v>65</v>
      </c>
      <c r="B71" s="80" t="s">
        <v>140</v>
      </c>
      <c r="C71" s="132">
        <v>760223</v>
      </c>
      <c r="D71" s="81" t="s">
        <v>141</v>
      </c>
      <c r="E71" s="74">
        <v>0</v>
      </c>
      <c r="F71" s="75">
        <v>0</v>
      </c>
      <c r="G71" s="74">
        <v>0</v>
      </c>
      <c r="H71" s="75">
        <v>0</v>
      </c>
      <c r="I71" s="74">
        <v>0</v>
      </c>
      <c r="J71" s="74">
        <v>0</v>
      </c>
      <c r="K71" s="74">
        <v>0</v>
      </c>
      <c r="L71" s="74">
        <v>0</v>
      </c>
      <c r="M71" s="74">
        <f t="shared" si="0"/>
        <v>0</v>
      </c>
      <c r="N71" s="74">
        <f t="shared" si="1"/>
        <v>0</v>
      </c>
    </row>
    <row r="72" spans="1:14" ht="15.75" x14ac:dyDescent="0.25">
      <c r="A72" s="82">
        <v>66</v>
      </c>
      <c r="B72" s="80" t="s">
        <v>142</v>
      </c>
      <c r="C72" s="132">
        <v>760139</v>
      </c>
      <c r="D72" s="81" t="s">
        <v>335</v>
      </c>
      <c r="E72" s="74">
        <v>0</v>
      </c>
      <c r="F72" s="75">
        <v>0</v>
      </c>
      <c r="G72" s="74">
        <v>0</v>
      </c>
      <c r="H72" s="75">
        <v>0</v>
      </c>
      <c r="I72" s="74">
        <v>0</v>
      </c>
      <c r="J72" s="74">
        <v>0</v>
      </c>
      <c r="K72" s="74">
        <v>0</v>
      </c>
      <c r="L72" s="74">
        <v>0</v>
      </c>
      <c r="M72" s="74">
        <f t="shared" ref="M72:M99" si="2">E72+G72+I72+K72</f>
        <v>0</v>
      </c>
      <c r="N72" s="74">
        <f t="shared" ref="N72:N99" si="3">F72+H72+J72+L72</f>
        <v>0</v>
      </c>
    </row>
    <row r="73" spans="1:14" ht="15.75" x14ac:dyDescent="0.25">
      <c r="A73" s="82">
        <v>67</v>
      </c>
      <c r="B73" s="80" t="s">
        <v>143</v>
      </c>
      <c r="C73" s="132">
        <v>760141</v>
      </c>
      <c r="D73" s="81" t="s">
        <v>336</v>
      </c>
      <c r="E73" s="74">
        <v>0</v>
      </c>
      <c r="F73" s="75">
        <v>0</v>
      </c>
      <c r="G73" s="74">
        <v>0</v>
      </c>
      <c r="H73" s="75">
        <v>0</v>
      </c>
      <c r="I73" s="74">
        <v>0</v>
      </c>
      <c r="J73" s="74">
        <v>0</v>
      </c>
      <c r="K73" s="74">
        <v>0</v>
      </c>
      <c r="L73" s="74">
        <v>0</v>
      </c>
      <c r="M73" s="74">
        <f t="shared" si="2"/>
        <v>0</v>
      </c>
      <c r="N73" s="74">
        <f t="shared" si="3"/>
        <v>0</v>
      </c>
    </row>
    <row r="74" spans="1:14" ht="31.5" x14ac:dyDescent="0.25">
      <c r="A74" s="79">
        <v>68</v>
      </c>
      <c r="B74" s="176" t="s">
        <v>144</v>
      </c>
      <c r="C74" s="208">
        <v>760047</v>
      </c>
      <c r="D74" s="209" t="s">
        <v>337</v>
      </c>
      <c r="E74" s="178">
        <v>88</v>
      </c>
      <c r="F74" s="210">
        <v>276522</v>
      </c>
      <c r="G74" s="178">
        <v>117</v>
      </c>
      <c r="H74" s="210">
        <v>138809</v>
      </c>
      <c r="I74" s="178">
        <v>245</v>
      </c>
      <c r="J74" s="178">
        <v>646335</v>
      </c>
      <c r="K74" s="178">
        <v>62</v>
      </c>
      <c r="L74" s="178">
        <v>79900</v>
      </c>
      <c r="M74" s="178">
        <f t="shared" si="2"/>
        <v>512</v>
      </c>
      <c r="N74" s="178">
        <f t="shared" si="3"/>
        <v>1141566</v>
      </c>
    </row>
    <row r="75" spans="1:14" ht="15.75" x14ac:dyDescent="0.25">
      <c r="A75" s="71">
        <v>69</v>
      </c>
      <c r="B75" s="80" t="s">
        <v>145</v>
      </c>
      <c r="C75" s="132">
        <v>760208</v>
      </c>
      <c r="D75" s="81" t="s">
        <v>338</v>
      </c>
      <c r="E75" s="74">
        <v>0</v>
      </c>
      <c r="F75" s="75">
        <v>0</v>
      </c>
      <c r="G75" s="74">
        <v>0</v>
      </c>
      <c r="H75" s="75">
        <v>0</v>
      </c>
      <c r="I75" s="74">
        <v>0</v>
      </c>
      <c r="J75" s="74">
        <v>0</v>
      </c>
      <c r="K75" s="74">
        <v>0</v>
      </c>
      <c r="L75" s="74">
        <v>0</v>
      </c>
      <c r="M75" s="74">
        <f t="shared" si="2"/>
        <v>0</v>
      </c>
      <c r="N75" s="74">
        <f t="shared" si="3"/>
        <v>0</v>
      </c>
    </row>
    <row r="76" spans="1:14" ht="15.75" x14ac:dyDescent="0.25">
      <c r="A76" s="82">
        <v>70</v>
      </c>
      <c r="B76" s="80" t="s">
        <v>146</v>
      </c>
      <c r="C76" s="132">
        <v>760176</v>
      </c>
      <c r="D76" s="81" t="s">
        <v>339</v>
      </c>
      <c r="E76" s="74">
        <v>0</v>
      </c>
      <c r="F76" s="75">
        <v>0</v>
      </c>
      <c r="G76" s="74">
        <v>0</v>
      </c>
      <c r="H76" s="75">
        <v>0</v>
      </c>
      <c r="I76" s="74">
        <v>0</v>
      </c>
      <c r="J76" s="74">
        <v>0</v>
      </c>
      <c r="K76" s="74">
        <v>0</v>
      </c>
      <c r="L76" s="74">
        <v>0</v>
      </c>
      <c r="M76" s="74">
        <f t="shared" si="2"/>
        <v>0</v>
      </c>
      <c r="N76" s="74">
        <f t="shared" si="3"/>
        <v>0</v>
      </c>
    </row>
    <row r="77" spans="1:14" ht="31.5" x14ac:dyDescent="0.25">
      <c r="A77" s="82">
        <v>71</v>
      </c>
      <c r="B77" s="80" t="s">
        <v>147</v>
      </c>
      <c r="C77" s="132">
        <v>760211</v>
      </c>
      <c r="D77" s="81" t="s">
        <v>340</v>
      </c>
      <c r="E77" s="74">
        <v>0</v>
      </c>
      <c r="F77" s="75">
        <v>0</v>
      </c>
      <c r="G77" s="74">
        <v>0</v>
      </c>
      <c r="H77" s="75">
        <v>0</v>
      </c>
      <c r="I77" s="74">
        <v>0</v>
      </c>
      <c r="J77" s="74">
        <v>0</v>
      </c>
      <c r="K77" s="74">
        <v>0</v>
      </c>
      <c r="L77" s="74">
        <v>0</v>
      </c>
      <c r="M77" s="74">
        <f t="shared" si="2"/>
        <v>0</v>
      </c>
      <c r="N77" s="74">
        <f t="shared" si="3"/>
        <v>0</v>
      </c>
    </row>
    <row r="78" spans="1:14" ht="15.75" x14ac:dyDescent="0.25">
      <c r="A78" s="79">
        <v>72</v>
      </c>
      <c r="B78" s="80" t="s">
        <v>148</v>
      </c>
      <c r="C78" s="132">
        <v>760239</v>
      </c>
      <c r="D78" s="81" t="s">
        <v>341</v>
      </c>
      <c r="E78" s="74">
        <v>0</v>
      </c>
      <c r="F78" s="75">
        <v>0</v>
      </c>
      <c r="G78" s="74">
        <v>0</v>
      </c>
      <c r="H78" s="75">
        <v>0</v>
      </c>
      <c r="I78" s="74">
        <v>0</v>
      </c>
      <c r="J78" s="74">
        <v>0</v>
      </c>
      <c r="K78" s="74">
        <v>0</v>
      </c>
      <c r="L78" s="74">
        <v>0</v>
      </c>
      <c r="M78" s="74">
        <f t="shared" si="2"/>
        <v>0</v>
      </c>
      <c r="N78" s="74">
        <f t="shared" si="3"/>
        <v>0</v>
      </c>
    </row>
    <row r="79" spans="1:14" ht="15.75" x14ac:dyDescent="0.25">
      <c r="A79" s="71">
        <v>73</v>
      </c>
      <c r="B79" s="80" t="s">
        <v>149</v>
      </c>
      <c r="C79" s="132">
        <v>760145</v>
      </c>
      <c r="D79" s="81" t="s">
        <v>342</v>
      </c>
      <c r="E79" s="74">
        <v>0</v>
      </c>
      <c r="F79" s="75">
        <v>0</v>
      </c>
      <c r="G79" s="74">
        <v>0</v>
      </c>
      <c r="H79" s="75">
        <v>0</v>
      </c>
      <c r="I79" s="74">
        <v>0</v>
      </c>
      <c r="J79" s="74">
        <v>0</v>
      </c>
      <c r="K79" s="74">
        <v>0</v>
      </c>
      <c r="L79" s="74">
        <v>0</v>
      </c>
      <c r="M79" s="74">
        <f t="shared" si="2"/>
        <v>0</v>
      </c>
      <c r="N79" s="74">
        <f t="shared" si="3"/>
        <v>0</v>
      </c>
    </row>
    <row r="80" spans="1:14" ht="15.75" x14ac:dyDescent="0.25">
      <c r="A80" s="82">
        <v>74</v>
      </c>
      <c r="B80" s="80" t="s">
        <v>150</v>
      </c>
      <c r="C80" s="132">
        <v>760237</v>
      </c>
      <c r="D80" s="81" t="s">
        <v>151</v>
      </c>
      <c r="E80" s="74">
        <v>0</v>
      </c>
      <c r="F80" s="75">
        <v>0</v>
      </c>
      <c r="G80" s="74">
        <v>0</v>
      </c>
      <c r="H80" s="75">
        <v>0</v>
      </c>
      <c r="I80" s="74">
        <v>0</v>
      </c>
      <c r="J80" s="74">
        <v>0</v>
      </c>
      <c r="K80" s="74">
        <v>0</v>
      </c>
      <c r="L80" s="74">
        <v>0</v>
      </c>
      <c r="M80" s="74">
        <f t="shared" si="2"/>
        <v>0</v>
      </c>
      <c r="N80" s="74">
        <f t="shared" si="3"/>
        <v>0</v>
      </c>
    </row>
    <row r="81" spans="1:14" ht="15.75" x14ac:dyDescent="0.25">
      <c r="A81" s="82">
        <v>75</v>
      </c>
      <c r="B81" s="80" t="s">
        <v>152</v>
      </c>
      <c r="C81" s="132">
        <v>760235</v>
      </c>
      <c r="D81" s="81" t="s">
        <v>343</v>
      </c>
      <c r="E81" s="74">
        <v>0</v>
      </c>
      <c r="F81" s="75">
        <v>0</v>
      </c>
      <c r="G81" s="74">
        <v>0</v>
      </c>
      <c r="H81" s="75">
        <v>0</v>
      </c>
      <c r="I81" s="74">
        <v>0</v>
      </c>
      <c r="J81" s="74">
        <v>0</v>
      </c>
      <c r="K81" s="74">
        <v>0</v>
      </c>
      <c r="L81" s="74">
        <v>0</v>
      </c>
      <c r="M81" s="74">
        <f t="shared" si="2"/>
        <v>0</v>
      </c>
      <c r="N81" s="74">
        <f t="shared" si="3"/>
        <v>0</v>
      </c>
    </row>
    <row r="82" spans="1:14" ht="15.75" x14ac:dyDescent="0.25">
      <c r="A82" s="79">
        <v>76</v>
      </c>
      <c r="B82" s="80" t="s">
        <v>153</v>
      </c>
      <c r="C82" s="132">
        <v>760234</v>
      </c>
      <c r="D82" s="81" t="s">
        <v>154</v>
      </c>
      <c r="E82" s="74">
        <v>0</v>
      </c>
      <c r="F82" s="75">
        <v>0</v>
      </c>
      <c r="G82" s="74">
        <v>0</v>
      </c>
      <c r="H82" s="75">
        <v>0</v>
      </c>
      <c r="I82" s="74">
        <v>0</v>
      </c>
      <c r="J82" s="74">
        <v>0</v>
      </c>
      <c r="K82" s="74">
        <v>0</v>
      </c>
      <c r="L82" s="74">
        <v>0</v>
      </c>
      <c r="M82" s="74">
        <f t="shared" si="2"/>
        <v>0</v>
      </c>
      <c r="N82" s="74">
        <f t="shared" si="3"/>
        <v>0</v>
      </c>
    </row>
    <row r="83" spans="1:14" ht="15.75" x14ac:dyDescent="0.25">
      <c r="A83" s="71">
        <v>77</v>
      </c>
      <c r="B83" s="80" t="s">
        <v>155</v>
      </c>
      <c r="C83" s="132">
        <v>760243</v>
      </c>
      <c r="D83" s="81" t="s">
        <v>344</v>
      </c>
      <c r="E83" s="74">
        <v>0</v>
      </c>
      <c r="F83" s="75">
        <v>0</v>
      </c>
      <c r="G83" s="74">
        <v>0</v>
      </c>
      <c r="H83" s="75">
        <v>0</v>
      </c>
      <c r="I83" s="74">
        <v>0</v>
      </c>
      <c r="J83" s="74">
        <v>0</v>
      </c>
      <c r="K83" s="74">
        <v>0</v>
      </c>
      <c r="L83" s="74">
        <v>0</v>
      </c>
      <c r="M83" s="74">
        <f t="shared" si="2"/>
        <v>0</v>
      </c>
      <c r="N83" s="74">
        <f t="shared" si="3"/>
        <v>0</v>
      </c>
    </row>
    <row r="84" spans="1:14" ht="15.75" x14ac:dyDescent="0.25">
      <c r="A84" s="82">
        <v>78</v>
      </c>
      <c r="B84" s="80" t="s">
        <v>156</v>
      </c>
      <c r="C84" s="132">
        <v>760244</v>
      </c>
      <c r="D84" s="81" t="s">
        <v>345</v>
      </c>
      <c r="E84" s="74">
        <v>0</v>
      </c>
      <c r="F84" s="75">
        <v>0</v>
      </c>
      <c r="G84" s="74">
        <v>0</v>
      </c>
      <c r="H84" s="75">
        <v>0</v>
      </c>
      <c r="I84" s="74">
        <v>0</v>
      </c>
      <c r="J84" s="74">
        <v>0</v>
      </c>
      <c r="K84" s="74">
        <v>0</v>
      </c>
      <c r="L84" s="74">
        <v>0</v>
      </c>
      <c r="M84" s="74">
        <f t="shared" si="2"/>
        <v>0</v>
      </c>
      <c r="N84" s="74">
        <f t="shared" si="3"/>
        <v>0</v>
      </c>
    </row>
    <row r="85" spans="1:14" ht="31.5" x14ac:dyDescent="0.25">
      <c r="A85" s="82">
        <v>79</v>
      </c>
      <c r="B85" s="80" t="s">
        <v>157</v>
      </c>
      <c r="C85" s="132">
        <v>760249</v>
      </c>
      <c r="D85" s="81" t="s">
        <v>346</v>
      </c>
      <c r="E85" s="74">
        <v>0</v>
      </c>
      <c r="F85" s="75">
        <v>0</v>
      </c>
      <c r="G85" s="74">
        <v>0</v>
      </c>
      <c r="H85" s="75">
        <v>0</v>
      </c>
      <c r="I85" s="74">
        <v>0</v>
      </c>
      <c r="J85" s="74">
        <v>0</v>
      </c>
      <c r="K85" s="74">
        <v>0</v>
      </c>
      <c r="L85" s="74">
        <v>0</v>
      </c>
      <c r="M85" s="74">
        <f t="shared" si="2"/>
        <v>0</v>
      </c>
      <c r="N85" s="74">
        <f t="shared" si="3"/>
        <v>0</v>
      </c>
    </row>
    <row r="86" spans="1:14" ht="15.75" x14ac:dyDescent="0.25">
      <c r="A86" s="79">
        <v>80</v>
      </c>
      <c r="B86" s="80" t="s">
        <v>158</v>
      </c>
      <c r="C86" s="132">
        <v>760250</v>
      </c>
      <c r="D86" s="81" t="s">
        <v>347</v>
      </c>
      <c r="E86" s="74">
        <v>0</v>
      </c>
      <c r="F86" s="75">
        <v>0</v>
      </c>
      <c r="G86" s="74">
        <v>0</v>
      </c>
      <c r="H86" s="75">
        <v>0</v>
      </c>
      <c r="I86" s="74">
        <v>0</v>
      </c>
      <c r="J86" s="74">
        <v>0</v>
      </c>
      <c r="K86" s="74">
        <v>0</v>
      </c>
      <c r="L86" s="74">
        <v>0</v>
      </c>
      <c r="M86" s="74">
        <f t="shared" si="2"/>
        <v>0</v>
      </c>
      <c r="N86" s="74">
        <f t="shared" si="3"/>
        <v>0</v>
      </c>
    </row>
    <row r="87" spans="1:14" ht="31.5" x14ac:dyDescent="0.25">
      <c r="A87" s="71">
        <v>81</v>
      </c>
      <c r="B87" s="80" t="s">
        <v>159</v>
      </c>
      <c r="C87" s="132">
        <v>760251</v>
      </c>
      <c r="D87" s="81" t="s">
        <v>348</v>
      </c>
      <c r="E87" s="74">
        <v>0</v>
      </c>
      <c r="F87" s="75">
        <v>0</v>
      </c>
      <c r="G87" s="74">
        <v>0</v>
      </c>
      <c r="H87" s="75">
        <v>0</v>
      </c>
      <c r="I87" s="74">
        <v>0</v>
      </c>
      <c r="J87" s="74">
        <v>0</v>
      </c>
      <c r="K87" s="74">
        <v>0</v>
      </c>
      <c r="L87" s="74">
        <v>0</v>
      </c>
      <c r="M87" s="74">
        <f t="shared" si="2"/>
        <v>0</v>
      </c>
      <c r="N87" s="74">
        <f t="shared" si="3"/>
        <v>0</v>
      </c>
    </row>
    <row r="88" spans="1:14" ht="31.5" x14ac:dyDescent="0.25">
      <c r="A88" s="82">
        <v>82</v>
      </c>
      <c r="B88" s="80" t="s">
        <v>160</v>
      </c>
      <c r="C88" s="132">
        <v>760245</v>
      </c>
      <c r="D88" s="81" t="s">
        <v>349</v>
      </c>
      <c r="E88" s="74">
        <v>0</v>
      </c>
      <c r="F88" s="75">
        <v>0</v>
      </c>
      <c r="G88" s="74">
        <v>0</v>
      </c>
      <c r="H88" s="75">
        <v>0</v>
      </c>
      <c r="I88" s="74">
        <v>0</v>
      </c>
      <c r="J88" s="74">
        <v>0</v>
      </c>
      <c r="K88" s="74">
        <v>0</v>
      </c>
      <c r="L88" s="74">
        <v>0</v>
      </c>
      <c r="M88" s="74">
        <f t="shared" si="2"/>
        <v>0</v>
      </c>
      <c r="N88" s="74">
        <f t="shared" si="3"/>
        <v>0</v>
      </c>
    </row>
    <row r="89" spans="1:14" ht="15.75" x14ac:dyDescent="0.25">
      <c r="A89" s="82">
        <v>83</v>
      </c>
      <c r="B89" s="80" t="s">
        <v>161</v>
      </c>
      <c r="C89" s="132">
        <v>760252</v>
      </c>
      <c r="D89" s="81" t="s">
        <v>350</v>
      </c>
      <c r="E89" s="74">
        <v>0</v>
      </c>
      <c r="F89" s="75">
        <v>0</v>
      </c>
      <c r="G89" s="74">
        <v>0</v>
      </c>
      <c r="H89" s="75">
        <v>0</v>
      </c>
      <c r="I89" s="74">
        <v>0</v>
      </c>
      <c r="J89" s="74">
        <v>0</v>
      </c>
      <c r="K89" s="74">
        <v>0</v>
      </c>
      <c r="L89" s="74">
        <v>0</v>
      </c>
      <c r="M89" s="74">
        <f t="shared" si="2"/>
        <v>0</v>
      </c>
      <c r="N89" s="74">
        <f t="shared" si="3"/>
        <v>0</v>
      </c>
    </row>
    <row r="90" spans="1:14" ht="15.75" x14ac:dyDescent="0.25">
      <c r="A90" s="79">
        <v>84</v>
      </c>
      <c r="B90" s="80" t="s">
        <v>162</v>
      </c>
      <c r="C90" s="132">
        <v>760253</v>
      </c>
      <c r="D90" s="81" t="s">
        <v>351</v>
      </c>
      <c r="E90" s="74">
        <v>0</v>
      </c>
      <c r="F90" s="75">
        <v>0</v>
      </c>
      <c r="G90" s="74">
        <v>0</v>
      </c>
      <c r="H90" s="75">
        <v>0</v>
      </c>
      <c r="I90" s="74">
        <v>0</v>
      </c>
      <c r="J90" s="74">
        <v>0</v>
      </c>
      <c r="K90" s="74">
        <v>0</v>
      </c>
      <c r="L90" s="74">
        <v>0</v>
      </c>
      <c r="M90" s="74">
        <f t="shared" si="2"/>
        <v>0</v>
      </c>
      <c r="N90" s="74">
        <f t="shared" si="3"/>
        <v>0</v>
      </c>
    </row>
    <row r="91" spans="1:14" ht="15.75" x14ac:dyDescent="0.25">
      <c r="A91" s="71">
        <v>85</v>
      </c>
      <c r="B91" s="80" t="s">
        <v>163</v>
      </c>
      <c r="C91" s="132">
        <v>760057</v>
      </c>
      <c r="D91" s="81" t="s">
        <v>352</v>
      </c>
      <c r="E91" s="74">
        <v>0</v>
      </c>
      <c r="F91" s="75">
        <v>0</v>
      </c>
      <c r="G91" s="74">
        <v>0</v>
      </c>
      <c r="H91" s="75">
        <v>0</v>
      </c>
      <c r="I91" s="74">
        <v>0</v>
      </c>
      <c r="J91" s="74">
        <v>0</v>
      </c>
      <c r="K91" s="74">
        <v>0</v>
      </c>
      <c r="L91" s="74">
        <v>0</v>
      </c>
      <c r="M91" s="74">
        <f t="shared" si="2"/>
        <v>0</v>
      </c>
      <c r="N91" s="74">
        <f t="shared" si="3"/>
        <v>0</v>
      </c>
    </row>
    <row r="92" spans="1:14" ht="15.75" x14ac:dyDescent="0.25">
      <c r="A92" s="82">
        <v>86</v>
      </c>
      <c r="B92" s="80" t="s">
        <v>164</v>
      </c>
      <c r="C92" s="132">
        <v>760038</v>
      </c>
      <c r="D92" s="81" t="s">
        <v>353</v>
      </c>
      <c r="E92" s="74">
        <v>0</v>
      </c>
      <c r="F92" s="75">
        <v>0</v>
      </c>
      <c r="G92" s="74">
        <v>0</v>
      </c>
      <c r="H92" s="75">
        <v>0</v>
      </c>
      <c r="I92" s="74">
        <v>0</v>
      </c>
      <c r="J92" s="74">
        <v>0</v>
      </c>
      <c r="K92" s="74">
        <v>0</v>
      </c>
      <c r="L92" s="74">
        <v>0</v>
      </c>
      <c r="M92" s="74">
        <f t="shared" si="2"/>
        <v>0</v>
      </c>
      <c r="N92" s="74">
        <f t="shared" si="3"/>
        <v>0</v>
      </c>
    </row>
    <row r="93" spans="1:14" ht="15.75" x14ac:dyDescent="0.25">
      <c r="A93" s="82">
        <v>87</v>
      </c>
      <c r="B93" s="80" t="s">
        <v>165</v>
      </c>
      <c r="C93" s="132">
        <v>760053</v>
      </c>
      <c r="D93" s="81" t="s">
        <v>354</v>
      </c>
      <c r="E93" s="74">
        <v>0</v>
      </c>
      <c r="F93" s="75">
        <v>0</v>
      </c>
      <c r="G93" s="74">
        <v>0</v>
      </c>
      <c r="H93" s="75">
        <v>0</v>
      </c>
      <c r="I93" s="74">
        <v>0</v>
      </c>
      <c r="J93" s="74">
        <v>0</v>
      </c>
      <c r="K93" s="74">
        <v>0</v>
      </c>
      <c r="L93" s="74">
        <v>0</v>
      </c>
      <c r="M93" s="74">
        <f t="shared" si="2"/>
        <v>0</v>
      </c>
      <c r="N93" s="74">
        <f t="shared" si="3"/>
        <v>0</v>
      </c>
    </row>
    <row r="94" spans="1:14" ht="15.75" x14ac:dyDescent="0.25">
      <c r="A94" s="79">
        <v>88</v>
      </c>
      <c r="B94" s="80" t="s">
        <v>166</v>
      </c>
      <c r="C94" s="132">
        <v>760072</v>
      </c>
      <c r="D94" s="81" t="s">
        <v>355</v>
      </c>
      <c r="E94" s="74">
        <v>0</v>
      </c>
      <c r="F94" s="75">
        <v>0</v>
      </c>
      <c r="G94" s="74">
        <v>0</v>
      </c>
      <c r="H94" s="75">
        <v>0</v>
      </c>
      <c r="I94" s="74">
        <v>0</v>
      </c>
      <c r="J94" s="74">
        <v>0</v>
      </c>
      <c r="K94" s="74">
        <v>0</v>
      </c>
      <c r="L94" s="74">
        <v>0</v>
      </c>
      <c r="M94" s="74">
        <f t="shared" si="2"/>
        <v>0</v>
      </c>
      <c r="N94" s="74">
        <f t="shared" si="3"/>
        <v>0</v>
      </c>
    </row>
    <row r="95" spans="1:14" ht="15.75" x14ac:dyDescent="0.25">
      <c r="A95" s="71">
        <v>89</v>
      </c>
      <c r="B95" s="80" t="s">
        <v>281</v>
      </c>
      <c r="C95" s="187">
        <v>760095</v>
      </c>
      <c r="D95" s="81" t="s">
        <v>356</v>
      </c>
      <c r="E95" s="74">
        <v>0</v>
      </c>
      <c r="F95" s="75">
        <v>0</v>
      </c>
      <c r="G95" s="74">
        <v>0</v>
      </c>
      <c r="H95" s="75">
        <v>0</v>
      </c>
      <c r="I95" s="74">
        <v>0</v>
      </c>
      <c r="J95" s="74">
        <v>0</v>
      </c>
      <c r="K95" s="74">
        <v>0</v>
      </c>
      <c r="L95" s="74">
        <v>0</v>
      </c>
      <c r="M95" s="74">
        <f t="shared" si="2"/>
        <v>0</v>
      </c>
      <c r="N95" s="74">
        <f t="shared" si="3"/>
        <v>0</v>
      </c>
    </row>
    <row r="96" spans="1:14" ht="15.75" x14ac:dyDescent="0.25">
      <c r="A96" s="82">
        <v>90</v>
      </c>
      <c r="B96" s="80" t="s">
        <v>361</v>
      </c>
      <c r="C96" s="187">
        <v>760064</v>
      </c>
      <c r="D96" s="81" t="s">
        <v>357</v>
      </c>
      <c r="E96" s="74">
        <v>0</v>
      </c>
      <c r="F96" s="75">
        <v>0</v>
      </c>
      <c r="G96" s="74">
        <v>0</v>
      </c>
      <c r="H96" s="75">
        <v>0</v>
      </c>
      <c r="I96" s="74">
        <v>0</v>
      </c>
      <c r="J96" s="74">
        <v>0</v>
      </c>
      <c r="K96" s="74">
        <v>0</v>
      </c>
      <c r="L96" s="74">
        <v>0</v>
      </c>
      <c r="M96" s="74">
        <f t="shared" si="2"/>
        <v>0</v>
      </c>
      <c r="N96" s="74">
        <f t="shared" si="3"/>
        <v>0</v>
      </c>
    </row>
    <row r="97" spans="1:14" ht="15.75" x14ac:dyDescent="0.25">
      <c r="A97" s="82">
        <v>91</v>
      </c>
      <c r="B97" s="80" t="s">
        <v>362</v>
      </c>
      <c r="C97" s="187">
        <v>760073</v>
      </c>
      <c r="D97" s="81" t="s">
        <v>358</v>
      </c>
      <c r="E97" s="74">
        <v>0</v>
      </c>
      <c r="F97" s="75">
        <v>0</v>
      </c>
      <c r="G97" s="74">
        <v>0</v>
      </c>
      <c r="H97" s="75">
        <v>0</v>
      </c>
      <c r="I97" s="74">
        <v>0</v>
      </c>
      <c r="J97" s="74">
        <v>0</v>
      </c>
      <c r="K97" s="74">
        <v>0</v>
      </c>
      <c r="L97" s="74">
        <v>0</v>
      </c>
      <c r="M97" s="74">
        <f t="shared" si="2"/>
        <v>0</v>
      </c>
      <c r="N97" s="74">
        <f t="shared" si="3"/>
        <v>0</v>
      </c>
    </row>
    <row r="98" spans="1:14" ht="15.75" x14ac:dyDescent="0.25">
      <c r="A98" s="79">
        <v>92</v>
      </c>
      <c r="B98" s="80" t="s">
        <v>363</v>
      </c>
      <c r="C98" s="187">
        <v>760101</v>
      </c>
      <c r="D98" s="81" t="s">
        <v>359</v>
      </c>
      <c r="E98" s="74">
        <v>0</v>
      </c>
      <c r="F98" s="75">
        <v>0</v>
      </c>
      <c r="G98" s="74">
        <v>0</v>
      </c>
      <c r="H98" s="75">
        <v>0</v>
      </c>
      <c r="I98" s="74">
        <v>0</v>
      </c>
      <c r="J98" s="74">
        <v>0</v>
      </c>
      <c r="K98" s="74">
        <v>0</v>
      </c>
      <c r="L98" s="74">
        <v>0</v>
      </c>
      <c r="M98" s="74">
        <f t="shared" si="2"/>
        <v>0</v>
      </c>
      <c r="N98" s="74">
        <f t="shared" si="3"/>
        <v>0</v>
      </c>
    </row>
    <row r="99" spans="1:14" ht="32.25" thickBot="1" x14ac:dyDescent="0.3">
      <c r="A99" s="71">
        <v>93</v>
      </c>
      <c r="B99" s="83" t="s">
        <v>364</v>
      </c>
      <c r="C99" s="188">
        <v>760102</v>
      </c>
      <c r="D99" s="189" t="s">
        <v>360</v>
      </c>
      <c r="E99" s="74">
        <v>0</v>
      </c>
      <c r="F99" s="75">
        <v>0</v>
      </c>
      <c r="G99" s="74">
        <v>0</v>
      </c>
      <c r="H99" s="75">
        <v>0</v>
      </c>
      <c r="I99" s="74">
        <v>0</v>
      </c>
      <c r="J99" s="74">
        <v>0</v>
      </c>
      <c r="K99" s="74">
        <v>0</v>
      </c>
      <c r="L99" s="74">
        <v>0</v>
      </c>
      <c r="M99" s="74">
        <f t="shared" si="2"/>
        <v>0</v>
      </c>
      <c r="N99" s="74">
        <f t="shared" si="3"/>
        <v>0</v>
      </c>
    </row>
    <row r="100" spans="1:14" ht="17.25" thickBot="1" x14ac:dyDescent="0.3">
      <c r="A100" s="190"/>
      <c r="B100" s="481" t="s">
        <v>167</v>
      </c>
      <c r="C100" s="481"/>
      <c r="D100" s="482"/>
      <c r="E100" s="84">
        <f t="shared" ref="E100:N100" si="4">SUM(E7:E99)</f>
        <v>57361</v>
      </c>
      <c r="F100" s="85">
        <f t="shared" si="4"/>
        <v>180245470</v>
      </c>
      <c r="G100" s="84">
        <f t="shared" si="4"/>
        <v>76142</v>
      </c>
      <c r="H100" s="85">
        <f t="shared" si="4"/>
        <v>90334870</v>
      </c>
      <c r="I100" s="84">
        <f t="shared" si="4"/>
        <v>159427</v>
      </c>
      <c r="J100" s="84">
        <f t="shared" si="4"/>
        <v>420584370</v>
      </c>
      <c r="K100" s="84">
        <f t="shared" si="4"/>
        <v>40332</v>
      </c>
      <c r="L100" s="84">
        <f t="shared" si="4"/>
        <v>51976220</v>
      </c>
      <c r="M100" s="84">
        <f t="shared" si="4"/>
        <v>333262</v>
      </c>
      <c r="N100" s="84">
        <f t="shared" si="4"/>
        <v>743140930</v>
      </c>
    </row>
  </sheetData>
  <mergeCells count="20">
    <mergeCell ref="A1:A5"/>
    <mergeCell ref="B1:B5"/>
    <mergeCell ref="D1:D5"/>
    <mergeCell ref="E4:E5"/>
    <mergeCell ref="F4:F5"/>
    <mergeCell ref="E1:N2"/>
    <mergeCell ref="K3:L3"/>
    <mergeCell ref="M3:N3"/>
    <mergeCell ref="J4:J5"/>
    <mergeCell ref="K4:K5"/>
    <mergeCell ref="L4:L5"/>
    <mergeCell ref="M4:M5"/>
    <mergeCell ref="N4:N5"/>
    <mergeCell ref="B100:D100"/>
    <mergeCell ref="E3:F3"/>
    <mergeCell ref="G4:G5"/>
    <mergeCell ref="H4:H5"/>
    <mergeCell ref="I4:I5"/>
    <mergeCell ref="G3:H3"/>
    <mergeCell ref="I3:J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X19"/>
  <sheetViews>
    <sheetView topLeftCell="B1" zoomScale="75" zoomScaleNormal="75" workbookViewId="0">
      <pane xSplit="3" ySplit="6" topLeftCell="E7" activePane="bottomRight" state="frozen"/>
      <selection activeCell="B1" sqref="B1"/>
      <selection pane="topRight" activeCell="E1" sqref="E1"/>
      <selection pane="bottomLeft" activeCell="B7" sqref="B7"/>
      <selection pane="bottomRight" activeCell="P19" activeCellId="2" sqref="F19 F19 P19"/>
    </sheetView>
  </sheetViews>
  <sheetFormatPr defaultRowHeight="15.75" x14ac:dyDescent="0.25"/>
  <cols>
    <col min="1" max="1" width="6.28515625" style="413" customWidth="1"/>
    <col min="2" max="2" width="5.28515625" style="231" customWidth="1"/>
    <col min="3" max="3" width="8.7109375" style="231" customWidth="1"/>
    <col min="4" max="4" width="49.42578125" style="231" customWidth="1"/>
    <col min="5" max="5" width="10.140625" style="419" bestFit="1" customWidth="1"/>
    <col min="6" max="6" width="16.42578125" style="420" customWidth="1"/>
    <col min="7" max="7" width="11.42578125" style="419" bestFit="1" customWidth="1"/>
    <col min="8" max="8" width="15.140625" style="420" customWidth="1"/>
    <col min="9" max="9" width="9.42578125" style="419" bestFit="1" customWidth="1"/>
    <col min="10" max="10" width="15.28515625" style="420" customWidth="1"/>
    <col min="11" max="11" width="10.7109375" style="419" customWidth="1"/>
    <col min="12" max="12" width="14" style="420" customWidth="1"/>
    <col min="13" max="13" width="9.42578125" style="419" bestFit="1" customWidth="1"/>
    <col min="14" max="14" width="14.85546875" style="420" customWidth="1"/>
    <col min="15" max="15" width="9.28515625" style="419" bestFit="1" customWidth="1"/>
    <col min="16" max="16" width="17.42578125" style="420" customWidth="1"/>
    <col min="17" max="17" width="9.28515625" style="419" bestFit="1" customWidth="1"/>
    <col min="18" max="18" width="16.42578125" style="420" customWidth="1"/>
    <col min="19" max="19" width="9.28515625" style="419" bestFit="1" customWidth="1"/>
    <col min="20" max="20" width="16.28515625" style="420" customWidth="1"/>
    <col min="21" max="21" width="9.28515625" style="419" bestFit="1" customWidth="1"/>
    <col min="22" max="22" width="13.7109375" style="420" customWidth="1"/>
    <col min="23" max="23" width="9.28515625" style="419" bestFit="1" customWidth="1"/>
    <col min="24" max="24" width="16.7109375" style="420" customWidth="1"/>
    <col min="25" max="16384" width="9.140625" style="413"/>
  </cols>
  <sheetData>
    <row r="1" spans="1:24" ht="20.25" x14ac:dyDescent="0.25">
      <c r="B1" s="666" t="s">
        <v>485</v>
      </c>
      <c r="C1" s="666"/>
      <c r="D1" s="666"/>
      <c r="E1" s="666"/>
      <c r="F1" s="666"/>
      <c r="G1" s="666"/>
      <c r="H1" s="666"/>
      <c r="I1" s="666"/>
      <c r="J1" s="666"/>
      <c r="K1" s="666"/>
      <c r="L1" s="666"/>
      <c r="M1" s="666"/>
      <c r="N1" s="666"/>
      <c r="O1" s="666"/>
      <c r="P1" s="666"/>
      <c r="Q1" s="666"/>
      <c r="R1" s="666"/>
      <c r="S1" s="666"/>
      <c r="T1" s="666"/>
      <c r="U1" s="666"/>
      <c r="V1" s="666"/>
      <c r="W1" s="666"/>
      <c r="X1" s="666"/>
    </row>
    <row r="2" spans="1:24" ht="16.5" thickBot="1" x14ac:dyDescent="0.3"/>
    <row r="3" spans="1:24" s="418" customFormat="1" ht="16.5" thickBot="1" x14ac:dyDescent="0.3">
      <c r="B3" s="657" t="s">
        <v>480</v>
      </c>
      <c r="C3" s="658"/>
      <c r="D3" s="659"/>
      <c r="E3" s="651" t="s">
        <v>478</v>
      </c>
      <c r="F3" s="652"/>
      <c r="G3" s="652"/>
      <c r="H3" s="652"/>
      <c r="I3" s="652"/>
      <c r="J3" s="652"/>
      <c r="K3" s="652"/>
      <c r="L3" s="652"/>
      <c r="M3" s="652"/>
      <c r="N3" s="653"/>
      <c r="O3" s="654" t="s">
        <v>479</v>
      </c>
      <c r="P3" s="655"/>
      <c r="Q3" s="655"/>
      <c r="R3" s="655"/>
      <c r="S3" s="655"/>
      <c r="T3" s="655"/>
      <c r="U3" s="655"/>
      <c r="V3" s="655"/>
      <c r="W3" s="655"/>
      <c r="X3" s="656"/>
    </row>
    <row r="4" spans="1:24" s="418" customFormat="1" ht="16.5" thickBot="1" x14ac:dyDescent="0.3">
      <c r="B4" s="660"/>
      <c r="C4" s="661"/>
      <c r="D4" s="662"/>
      <c r="E4" s="676" t="s">
        <v>258</v>
      </c>
      <c r="F4" s="677"/>
      <c r="G4" s="673" t="s">
        <v>477</v>
      </c>
      <c r="H4" s="674"/>
      <c r="I4" s="674"/>
      <c r="J4" s="674"/>
      <c r="K4" s="674"/>
      <c r="L4" s="674"/>
      <c r="M4" s="674"/>
      <c r="N4" s="675"/>
      <c r="O4" s="669" t="s">
        <v>258</v>
      </c>
      <c r="P4" s="670"/>
      <c r="Q4" s="673" t="s">
        <v>477</v>
      </c>
      <c r="R4" s="674"/>
      <c r="S4" s="674"/>
      <c r="T4" s="674"/>
      <c r="U4" s="674"/>
      <c r="V4" s="674"/>
      <c r="W4" s="674"/>
      <c r="X4" s="675"/>
    </row>
    <row r="5" spans="1:24" s="418" customFormat="1" ht="66.75" customHeight="1" thickBot="1" x14ac:dyDescent="0.3">
      <c r="B5" s="660"/>
      <c r="C5" s="661"/>
      <c r="D5" s="662"/>
      <c r="E5" s="678"/>
      <c r="F5" s="679"/>
      <c r="G5" s="667" t="s">
        <v>481</v>
      </c>
      <c r="H5" s="668"/>
      <c r="I5" s="667" t="s">
        <v>482</v>
      </c>
      <c r="J5" s="668"/>
      <c r="K5" s="667" t="s">
        <v>483</v>
      </c>
      <c r="L5" s="668"/>
      <c r="M5" s="667" t="s">
        <v>484</v>
      </c>
      <c r="N5" s="668"/>
      <c r="O5" s="671"/>
      <c r="P5" s="672"/>
      <c r="Q5" s="667" t="s">
        <v>481</v>
      </c>
      <c r="R5" s="668"/>
      <c r="S5" s="667" t="s">
        <v>482</v>
      </c>
      <c r="T5" s="668"/>
      <c r="U5" s="667" t="s">
        <v>483</v>
      </c>
      <c r="V5" s="668"/>
      <c r="W5" s="667" t="s">
        <v>484</v>
      </c>
      <c r="X5" s="668"/>
    </row>
    <row r="6" spans="1:24" s="418" customFormat="1" ht="32.25" thickBot="1" x14ac:dyDescent="0.3">
      <c r="B6" s="663"/>
      <c r="C6" s="664"/>
      <c r="D6" s="665"/>
      <c r="E6" s="421" t="s">
        <v>385</v>
      </c>
      <c r="F6" s="422" t="s">
        <v>476</v>
      </c>
      <c r="G6" s="421" t="s">
        <v>385</v>
      </c>
      <c r="H6" s="422" t="s">
        <v>476</v>
      </c>
      <c r="I6" s="421" t="s">
        <v>385</v>
      </c>
      <c r="J6" s="422" t="s">
        <v>476</v>
      </c>
      <c r="K6" s="421" t="s">
        <v>385</v>
      </c>
      <c r="L6" s="422" t="s">
        <v>476</v>
      </c>
      <c r="M6" s="421" t="s">
        <v>385</v>
      </c>
      <c r="N6" s="422" t="s">
        <v>476</v>
      </c>
      <c r="O6" s="421" t="s">
        <v>385</v>
      </c>
      <c r="P6" s="422" t="s">
        <v>476</v>
      </c>
      <c r="Q6" s="421" t="s">
        <v>385</v>
      </c>
      <c r="R6" s="422" t="s">
        <v>476</v>
      </c>
      <c r="S6" s="421" t="s">
        <v>385</v>
      </c>
      <c r="T6" s="422" t="s">
        <v>476</v>
      </c>
      <c r="U6" s="421" t="s">
        <v>385</v>
      </c>
      <c r="V6" s="422" t="s">
        <v>476</v>
      </c>
      <c r="W6" s="421" t="s">
        <v>385</v>
      </c>
      <c r="X6" s="422" t="s">
        <v>476</v>
      </c>
    </row>
    <row r="7" spans="1:24" x14ac:dyDescent="0.25">
      <c r="A7" s="130">
        <v>1</v>
      </c>
      <c r="B7" s="72" t="s">
        <v>65</v>
      </c>
      <c r="C7" s="72">
        <v>760049</v>
      </c>
      <c r="D7" s="414" t="s">
        <v>282</v>
      </c>
      <c r="E7" s="423">
        <f>G7+I7+K7+M7</f>
        <v>397</v>
      </c>
      <c r="F7" s="424">
        <f>H7+J7+L7+N7</f>
        <v>17591489.699999999</v>
      </c>
      <c r="G7" s="423">
        <v>201</v>
      </c>
      <c r="H7" s="424">
        <v>9417487.9499999993</v>
      </c>
      <c r="I7" s="423">
        <v>89</v>
      </c>
      <c r="J7" s="424">
        <v>3863266.85</v>
      </c>
      <c r="K7" s="423">
        <v>49</v>
      </c>
      <c r="L7" s="424">
        <v>2042451.31</v>
      </c>
      <c r="M7" s="423">
        <v>58</v>
      </c>
      <c r="N7" s="424">
        <v>2268283.59</v>
      </c>
      <c r="O7" s="423">
        <f t="shared" ref="O7:O18" si="0">Q7+S7+U7+W7</f>
        <v>43</v>
      </c>
      <c r="P7" s="424">
        <f t="shared" ref="P7:P18" si="1">R7+T7+V7+X7</f>
        <v>1997818.3</v>
      </c>
      <c r="Q7" s="423">
        <v>18</v>
      </c>
      <c r="R7" s="424">
        <v>664586.81000000006</v>
      </c>
      <c r="S7" s="423">
        <v>8</v>
      </c>
      <c r="T7" s="424">
        <v>1004244.47</v>
      </c>
      <c r="U7" s="423">
        <v>9</v>
      </c>
      <c r="V7" s="424">
        <v>187713.46</v>
      </c>
      <c r="W7" s="423">
        <v>8</v>
      </c>
      <c r="X7" s="424">
        <v>141273.56</v>
      </c>
    </row>
    <row r="8" spans="1:24" ht="31.5" x14ac:dyDescent="0.25">
      <c r="A8" s="131">
        <v>2</v>
      </c>
      <c r="B8" s="80" t="s">
        <v>66</v>
      </c>
      <c r="C8" s="80">
        <v>760052</v>
      </c>
      <c r="D8" s="415" t="s">
        <v>283</v>
      </c>
      <c r="E8" s="425">
        <f t="shared" ref="E8:E18" si="2">G8+I8+K8+M8</f>
        <v>606</v>
      </c>
      <c r="F8" s="426">
        <f t="shared" ref="F8:F18" si="3">H8+J8+L8+N8</f>
        <v>42485549.829999998</v>
      </c>
      <c r="G8" s="425">
        <v>299</v>
      </c>
      <c r="H8" s="426">
        <v>20798353.5</v>
      </c>
      <c r="I8" s="425">
        <v>137</v>
      </c>
      <c r="J8" s="426">
        <v>8855819.3900000006</v>
      </c>
      <c r="K8" s="425">
        <v>83</v>
      </c>
      <c r="L8" s="426">
        <v>6554228.9500000002</v>
      </c>
      <c r="M8" s="425">
        <v>87</v>
      </c>
      <c r="N8" s="426">
        <v>6277147.9900000002</v>
      </c>
      <c r="O8" s="425">
        <f t="shared" si="0"/>
        <v>670</v>
      </c>
      <c r="P8" s="426">
        <f t="shared" si="1"/>
        <v>65743820.969999999</v>
      </c>
      <c r="Q8" s="425">
        <v>375</v>
      </c>
      <c r="R8" s="426">
        <v>38332470.939999998</v>
      </c>
      <c r="S8" s="425">
        <v>99</v>
      </c>
      <c r="T8" s="426">
        <v>10848680.65</v>
      </c>
      <c r="U8" s="425">
        <v>43</v>
      </c>
      <c r="V8" s="426">
        <v>3333078.64</v>
      </c>
      <c r="W8" s="425">
        <v>153</v>
      </c>
      <c r="X8" s="426">
        <v>13229590.74</v>
      </c>
    </row>
    <row r="9" spans="1:24" ht="31.5" x14ac:dyDescent="0.25">
      <c r="A9" s="80">
        <v>3</v>
      </c>
      <c r="B9" s="80" t="s">
        <v>67</v>
      </c>
      <c r="C9" s="80">
        <v>760100</v>
      </c>
      <c r="D9" s="415" t="s">
        <v>284</v>
      </c>
      <c r="E9" s="425">
        <f t="shared" si="2"/>
        <v>80</v>
      </c>
      <c r="F9" s="426">
        <f t="shared" si="3"/>
        <v>4318993.7699999996</v>
      </c>
      <c r="G9" s="425">
        <v>49</v>
      </c>
      <c r="H9" s="426">
        <v>2882320</v>
      </c>
      <c r="I9" s="425">
        <v>18</v>
      </c>
      <c r="J9" s="426">
        <v>1023231.23</v>
      </c>
      <c r="K9" s="425">
        <v>8</v>
      </c>
      <c r="L9" s="426">
        <v>203727.34</v>
      </c>
      <c r="M9" s="425">
        <v>5</v>
      </c>
      <c r="N9" s="426">
        <v>209715.20000000001</v>
      </c>
      <c r="O9" s="425">
        <f t="shared" si="0"/>
        <v>0</v>
      </c>
      <c r="P9" s="426">
        <f t="shared" si="1"/>
        <v>0</v>
      </c>
      <c r="Q9" s="425">
        <v>0</v>
      </c>
      <c r="R9" s="426">
        <v>0</v>
      </c>
      <c r="S9" s="425">
        <v>0</v>
      </c>
      <c r="T9" s="426">
        <v>0</v>
      </c>
      <c r="U9" s="425">
        <v>0</v>
      </c>
      <c r="V9" s="426">
        <v>0</v>
      </c>
      <c r="W9" s="425">
        <v>0</v>
      </c>
      <c r="X9" s="426">
        <v>0</v>
      </c>
    </row>
    <row r="10" spans="1:24" ht="31.5" x14ac:dyDescent="0.25">
      <c r="A10" s="131">
        <v>4</v>
      </c>
      <c r="B10" s="80" t="s">
        <v>68</v>
      </c>
      <c r="C10" s="80">
        <v>760106</v>
      </c>
      <c r="D10" s="415" t="s">
        <v>285</v>
      </c>
      <c r="E10" s="425">
        <f t="shared" si="2"/>
        <v>63</v>
      </c>
      <c r="F10" s="426">
        <f t="shared" si="3"/>
        <v>2686924.65</v>
      </c>
      <c r="G10" s="425">
        <v>27</v>
      </c>
      <c r="H10" s="426">
        <v>848305.66</v>
      </c>
      <c r="I10" s="425">
        <v>20</v>
      </c>
      <c r="J10" s="426">
        <v>923743.21</v>
      </c>
      <c r="K10" s="425">
        <v>8</v>
      </c>
      <c r="L10" s="426">
        <v>570973.31000000006</v>
      </c>
      <c r="M10" s="425">
        <v>8</v>
      </c>
      <c r="N10" s="426">
        <v>343902.47</v>
      </c>
      <c r="O10" s="425">
        <f t="shared" si="0"/>
        <v>52</v>
      </c>
      <c r="P10" s="426">
        <f t="shared" si="1"/>
        <v>6649330.2300000004</v>
      </c>
      <c r="Q10" s="425">
        <v>29</v>
      </c>
      <c r="R10" s="426">
        <v>3753218.77</v>
      </c>
      <c r="S10" s="425">
        <v>11</v>
      </c>
      <c r="T10" s="426">
        <v>1431059.03</v>
      </c>
      <c r="U10" s="425">
        <v>8</v>
      </c>
      <c r="V10" s="426">
        <v>967772</v>
      </c>
      <c r="W10" s="425">
        <v>4</v>
      </c>
      <c r="X10" s="426">
        <v>497280.43</v>
      </c>
    </row>
    <row r="11" spans="1:24" ht="31.5" x14ac:dyDescent="0.25">
      <c r="A11" s="131">
        <v>5</v>
      </c>
      <c r="B11" s="80" t="s">
        <v>69</v>
      </c>
      <c r="C11" s="80">
        <v>760055</v>
      </c>
      <c r="D11" s="415" t="s">
        <v>286</v>
      </c>
      <c r="E11" s="425">
        <f t="shared" si="2"/>
        <v>67</v>
      </c>
      <c r="F11" s="426">
        <f t="shared" si="3"/>
        <v>2021917.41</v>
      </c>
      <c r="G11" s="425">
        <v>34</v>
      </c>
      <c r="H11" s="426">
        <v>1065818.69</v>
      </c>
      <c r="I11" s="425">
        <v>17</v>
      </c>
      <c r="J11" s="426">
        <v>471906.67</v>
      </c>
      <c r="K11" s="425">
        <v>11</v>
      </c>
      <c r="L11" s="426">
        <v>317040.21999999997</v>
      </c>
      <c r="M11" s="425">
        <v>5</v>
      </c>
      <c r="N11" s="426">
        <v>167151.82999999999</v>
      </c>
      <c r="O11" s="425">
        <f t="shared" si="0"/>
        <v>0</v>
      </c>
      <c r="P11" s="426">
        <f t="shared" si="1"/>
        <v>0</v>
      </c>
      <c r="Q11" s="425">
        <v>0</v>
      </c>
      <c r="R11" s="426">
        <v>0</v>
      </c>
      <c r="S11" s="425">
        <v>0</v>
      </c>
      <c r="T11" s="426">
        <v>0</v>
      </c>
      <c r="U11" s="425">
        <v>0</v>
      </c>
      <c r="V11" s="426">
        <v>0</v>
      </c>
      <c r="W11" s="425">
        <v>0</v>
      </c>
      <c r="X11" s="426">
        <v>0</v>
      </c>
    </row>
    <row r="12" spans="1:24" ht="47.25" x14ac:dyDescent="0.25">
      <c r="A12" s="130">
        <v>7</v>
      </c>
      <c r="B12" s="80" t="s">
        <v>71</v>
      </c>
      <c r="C12" s="80">
        <v>760027</v>
      </c>
      <c r="D12" s="415" t="s">
        <v>288</v>
      </c>
      <c r="E12" s="425">
        <f t="shared" si="2"/>
        <v>241</v>
      </c>
      <c r="F12" s="426">
        <f t="shared" si="3"/>
        <v>11160363.550000001</v>
      </c>
      <c r="G12" s="425">
        <v>121</v>
      </c>
      <c r="H12" s="426">
        <v>5738342.9199999999</v>
      </c>
      <c r="I12" s="425">
        <v>52</v>
      </c>
      <c r="J12" s="426">
        <v>2521853.94</v>
      </c>
      <c r="K12" s="425">
        <v>39</v>
      </c>
      <c r="L12" s="426">
        <v>1641997.68</v>
      </c>
      <c r="M12" s="425">
        <v>29</v>
      </c>
      <c r="N12" s="426">
        <v>1258169.01</v>
      </c>
      <c r="O12" s="425">
        <f t="shared" si="0"/>
        <v>0</v>
      </c>
      <c r="P12" s="426">
        <f t="shared" si="1"/>
        <v>0</v>
      </c>
      <c r="Q12" s="425">
        <v>0</v>
      </c>
      <c r="R12" s="426">
        <v>0</v>
      </c>
      <c r="S12" s="425">
        <v>0</v>
      </c>
      <c r="T12" s="426">
        <v>0</v>
      </c>
      <c r="U12" s="425">
        <v>0</v>
      </c>
      <c r="V12" s="426">
        <v>0</v>
      </c>
      <c r="W12" s="425">
        <v>0</v>
      </c>
      <c r="X12" s="426">
        <v>0</v>
      </c>
    </row>
    <row r="13" spans="1:24" x14ac:dyDescent="0.25">
      <c r="A13" s="131">
        <v>8</v>
      </c>
      <c r="B13" s="80" t="s">
        <v>72</v>
      </c>
      <c r="C13" s="80">
        <v>760187</v>
      </c>
      <c r="D13" s="415" t="s">
        <v>73</v>
      </c>
      <c r="E13" s="425">
        <f t="shared" si="2"/>
        <v>355</v>
      </c>
      <c r="F13" s="426">
        <f t="shared" si="3"/>
        <v>10121344.539999999</v>
      </c>
      <c r="G13" s="425">
        <v>178</v>
      </c>
      <c r="H13" s="426">
        <v>5384776.7400000002</v>
      </c>
      <c r="I13" s="425">
        <v>95</v>
      </c>
      <c r="J13" s="426">
        <v>2538374.71</v>
      </c>
      <c r="K13" s="425">
        <v>50</v>
      </c>
      <c r="L13" s="426">
        <v>1260963.8700000001</v>
      </c>
      <c r="M13" s="425">
        <v>32</v>
      </c>
      <c r="N13" s="426">
        <v>937229.22</v>
      </c>
      <c r="O13" s="425">
        <f t="shared" si="0"/>
        <v>0</v>
      </c>
      <c r="P13" s="426">
        <f t="shared" si="1"/>
        <v>0</v>
      </c>
      <c r="Q13" s="425">
        <v>0</v>
      </c>
      <c r="R13" s="426">
        <v>0</v>
      </c>
      <c r="S13" s="425">
        <v>0</v>
      </c>
      <c r="T13" s="426">
        <v>0</v>
      </c>
      <c r="U13" s="425">
        <v>0</v>
      </c>
      <c r="V13" s="426">
        <v>0</v>
      </c>
      <c r="W13" s="425">
        <v>0</v>
      </c>
      <c r="X13" s="426">
        <v>0</v>
      </c>
    </row>
    <row r="14" spans="1:24" x14ac:dyDescent="0.25">
      <c r="A14" s="131">
        <v>10</v>
      </c>
      <c r="B14" s="80" t="s">
        <v>75</v>
      </c>
      <c r="C14" s="80">
        <v>760216</v>
      </c>
      <c r="D14" s="415" t="s">
        <v>76</v>
      </c>
      <c r="E14" s="425">
        <f t="shared" si="2"/>
        <v>356</v>
      </c>
      <c r="F14" s="426">
        <f t="shared" si="3"/>
        <v>9357261.25</v>
      </c>
      <c r="G14" s="425">
        <v>155</v>
      </c>
      <c r="H14" s="426">
        <v>4031603.24</v>
      </c>
      <c r="I14" s="425">
        <v>66</v>
      </c>
      <c r="J14" s="426">
        <v>1630109.58</v>
      </c>
      <c r="K14" s="425">
        <v>93</v>
      </c>
      <c r="L14" s="426">
        <v>2561539.02</v>
      </c>
      <c r="M14" s="425">
        <v>42</v>
      </c>
      <c r="N14" s="426">
        <v>1134009.4099999999</v>
      </c>
      <c r="O14" s="425">
        <f t="shared" si="0"/>
        <v>0</v>
      </c>
      <c r="P14" s="426">
        <f t="shared" si="1"/>
        <v>0</v>
      </c>
      <c r="Q14" s="425">
        <v>0</v>
      </c>
      <c r="R14" s="426">
        <v>0</v>
      </c>
      <c r="S14" s="425">
        <v>0</v>
      </c>
      <c r="T14" s="426">
        <v>0</v>
      </c>
      <c r="U14" s="425">
        <v>0</v>
      </c>
      <c r="V14" s="426">
        <v>0</v>
      </c>
      <c r="W14" s="425">
        <v>0</v>
      </c>
      <c r="X14" s="426">
        <v>0</v>
      </c>
    </row>
    <row r="15" spans="1:24" x14ac:dyDescent="0.25">
      <c r="A15" s="80">
        <v>12</v>
      </c>
      <c r="B15" s="80" t="s">
        <v>78</v>
      </c>
      <c r="C15" s="80">
        <v>760217</v>
      </c>
      <c r="D15" s="415" t="s">
        <v>291</v>
      </c>
      <c r="E15" s="425">
        <f t="shared" si="2"/>
        <v>364</v>
      </c>
      <c r="F15" s="426">
        <f t="shared" si="3"/>
        <v>19276987.719999999</v>
      </c>
      <c r="G15" s="425">
        <v>190</v>
      </c>
      <c r="H15" s="426">
        <v>9666124.4100000001</v>
      </c>
      <c r="I15" s="425">
        <v>67</v>
      </c>
      <c r="J15" s="426">
        <v>3060350.69</v>
      </c>
      <c r="K15" s="425">
        <v>40</v>
      </c>
      <c r="L15" s="426">
        <v>3343593.04</v>
      </c>
      <c r="M15" s="425">
        <v>67</v>
      </c>
      <c r="N15" s="426">
        <v>3206919.58</v>
      </c>
      <c r="O15" s="425">
        <f t="shared" si="0"/>
        <v>0</v>
      </c>
      <c r="P15" s="426">
        <f t="shared" si="1"/>
        <v>0</v>
      </c>
      <c r="Q15" s="425">
        <v>0</v>
      </c>
      <c r="R15" s="426">
        <v>0</v>
      </c>
      <c r="S15" s="425">
        <v>0</v>
      </c>
      <c r="T15" s="426">
        <v>0</v>
      </c>
      <c r="U15" s="425">
        <v>0</v>
      </c>
      <c r="V15" s="426">
        <v>0</v>
      </c>
      <c r="W15" s="425">
        <v>0</v>
      </c>
      <c r="X15" s="426">
        <v>0</v>
      </c>
    </row>
    <row r="16" spans="1:24" ht="31.5" x14ac:dyDescent="0.25">
      <c r="A16" s="131">
        <v>22</v>
      </c>
      <c r="B16" s="80" t="s">
        <v>90</v>
      </c>
      <c r="C16" s="80">
        <v>760135</v>
      </c>
      <c r="D16" s="415" t="s">
        <v>299</v>
      </c>
      <c r="E16" s="425">
        <f t="shared" si="2"/>
        <v>60</v>
      </c>
      <c r="F16" s="426">
        <f t="shared" si="3"/>
        <v>2218083.0499999998</v>
      </c>
      <c r="G16" s="425">
        <v>36</v>
      </c>
      <c r="H16" s="426">
        <v>1428289.61</v>
      </c>
      <c r="I16" s="425">
        <v>5</v>
      </c>
      <c r="J16" s="426">
        <v>139885.35</v>
      </c>
      <c r="K16" s="425">
        <v>5</v>
      </c>
      <c r="L16" s="426">
        <v>195102.85</v>
      </c>
      <c r="M16" s="425">
        <v>14</v>
      </c>
      <c r="N16" s="426">
        <v>454805.24</v>
      </c>
      <c r="O16" s="425">
        <f t="shared" si="0"/>
        <v>0</v>
      </c>
      <c r="P16" s="426">
        <f t="shared" si="1"/>
        <v>0</v>
      </c>
      <c r="Q16" s="425">
        <v>0</v>
      </c>
      <c r="R16" s="426">
        <v>0</v>
      </c>
      <c r="S16" s="425">
        <v>0</v>
      </c>
      <c r="T16" s="426">
        <v>0</v>
      </c>
      <c r="U16" s="425">
        <v>0</v>
      </c>
      <c r="V16" s="426">
        <v>0</v>
      </c>
      <c r="W16" s="425">
        <v>0</v>
      </c>
      <c r="X16" s="426">
        <v>0</v>
      </c>
    </row>
    <row r="17" spans="1:24" x14ac:dyDescent="0.25">
      <c r="A17" s="131">
        <v>46</v>
      </c>
      <c r="B17" s="80" t="s">
        <v>116</v>
      </c>
      <c r="C17" s="80">
        <v>760138</v>
      </c>
      <c r="D17" s="415" t="s">
        <v>321</v>
      </c>
      <c r="E17" s="425">
        <f t="shared" si="2"/>
        <v>0</v>
      </c>
      <c r="F17" s="426">
        <f t="shared" si="3"/>
        <v>0</v>
      </c>
      <c r="G17" s="425">
        <v>0</v>
      </c>
      <c r="H17" s="426">
        <v>0</v>
      </c>
      <c r="I17" s="425">
        <v>0</v>
      </c>
      <c r="J17" s="426">
        <v>0</v>
      </c>
      <c r="K17" s="425">
        <v>0</v>
      </c>
      <c r="L17" s="426">
        <v>0</v>
      </c>
      <c r="M17" s="425">
        <v>0</v>
      </c>
      <c r="N17" s="426">
        <v>0</v>
      </c>
      <c r="O17" s="425">
        <f t="shared" si="0"/>
        <v>35</v>
      </c>
      <c r="P17" s="426">
        <f t="shared" si="1"/>
        <v>3090178.42</v>
      </c>
      <c r="Q17" s="425">
        <v>17</v>
      </c>
      <c r="R17" s="426">
        <v>1206968.97</v>
      </c>
      <c r="S17" s="425">
        <v>4</v>
      </c>
      <c r="T17" s="426">
        <v>296592.5</v>
      </c>
      <c r="U17" s="425">
        <v>7</v>
      </c>
      <c r="V17" s="426">
        <v>639443.92000000004</v>
      </c>
      <c r="W17" s="425">
        <v>7</v>
      </c>
      <c r="X17" s="426">
        <v>947173.03</v>
      </c>
    </row>
    <row r="18" spans="1:24" ht="16.5" thickBot="1" x14ac:dyDescent="0.3">
      <c r="A18" s="131">
        <v>47</v>
      </c>
      <c r="B18" s="416" t="s">
        <v>117</v>
      </c>
      <c r="C18" s="416">
        <v>760156</v>
      </c>
      <c r="D18" s="417" t="s">
        <v>322</v>
      </c>
      <c r="E18" s="427">
        <f t="shared" si="2"/>
        <v>0</v>
      </c>
      <c r="F18" s="428">
        <f t="shared" si="3"/>
        <v>0</v>
      </c>
      <c r="G18" s="427">
        <v>0</v>
      </c>
      <c r="H18" s="428">
        <v>0</v>
      </c>
      <c r="I18" s="427">
        <v>0</v>
      </c>
      <c r="J18" s="428">
        <v>0</v>
      </c>
      <c r="K18" s="427">
        <v>0</v>
      </c>
      <c r="L18" s="428">
        <v>0</v>
      </c>
      <c r="M18" s="427">
        <v>0</v>
      </c>
      <c r="N18" s="428">
        <v>0</v>
      </c>
      <c r="O18" s="427">
        <f t="shared" si="0"/>
        <v>17</v>
      </c>
      <c r="P18" s="428">
        <f t="shared" si="1"/>
        <v>2328235.37</v>
      </c>
      <c r="Q18" s="427">
        <v>7</v>
      </c>
      <c r="R18" s="428">
        <v>1014030.92</v>
      </c>
      <c r="S18" s="427">
        <v>4</v>
      </c>
      <c r="T18" s="428">
        <v>454602.54</v>
      </c>
      <c r="U18" s="427">
        <v>2</v>
      </c>
      <c r="V18" s="428">
        <v>282069.15999999997</v>
      </c>
      <c r="W18" s="427">
        <v>4</v>
      </c>
      <c r="X18" s="428">
        <v>577532.75</v>
      </c>
    </row>
    <row r="19" spans="1:24" s="418" customFormat="1" ht="16.5" thickBot="1" x14ac:dyDescent="0.3">
      <c r="B19" s="429"/>
      <c r="C19" s="430"/>
      <c r="D19" s="431" t="s">
        <v>167</v>
      </c>
      <c r="E19" s="421">
        <f>SUM(E7:E18)</f>
        <v>2589</v>
      </c>
      <c r="F19" s="432">
        <f t="shared" ref="F19:X19" si="4">SUM(F7:F18)</f>
        <v>121238915.47</v>
      </c>
      <c r="G19" s="421">
        <f t="shared" si="4"/>
        <v>1290</v>
      </c>
      <c r="H19" s="433">
        <f t="shared" si="4"/>
        <v>61261422.719999999</v>
      </c>
      <c r="I19" s="421">
        <f t="shared" si="4"/>
        <v>566</v>
      </c>
      <c r="J19" s="432">
        <f t="shared" si="4"/>
        <v>25028541.620000001</v>
      </c>
      <c r="K19" s="421">
        <f t="shared" si="4"/>
        <v>386</v>
      </c>
      <c r="L19" s="432">
        <f t="shared" si="4"/>
        <v>18691617.59</v>
      </c>
      <c r="M19" s="421">
        <f t="shared" si="4"/>
        <v>347</v>
      </c>
      <c r="N19" s="432">
        <f t="shared" si="4"/>
        <v>16257333.539999999</v>
      </c>
      <c r="O19" s="421">
        <f t="shared" si="4"/>
        <v>817</v>
      </c>
      <c r="P19" s="432">
        <f t="shared" si="4"/>
        <v>79809383.290000007</v>
      </c>
      <c r="Q19" s="421">
        <f t="shared" si="4"/>
        <v>446</v>
      </c>
      <c r="R19" s="432">
        <f t="shared" si="4"/>
        <v>44971276.409999996</v>
      </c>
      <c r="S19" s="421">
        <f t="shared" si="4"/>
        <v>126</v>
      </c>
      <c r="T19" s="432">
        <f t="shared" si="4"/>
        <v>14035179.189999999</v>
      </c>
      <c r="U19" s="421">
        <f t="shared" si="4"/>
        <v>69</v>
      </c>
      <c r="V19" s="432">
        <f t="shared" si="4"/>
        <v>5410077.1799999997</v>
      </c>
      <c r="W19" s="421">
        <f t="shared" si="4"/>
        <v>176</v>
      </c>
      <c r="X19" s="432">
        <f t="shared" si="4"/>
        <v>15392850.51</v>
      </c>
    </row>
  </sheetData>
  <mergeCells count="16">
    <mergeCell ref="E3:N3"/>
    <mergeCell ref="O3:X3"/>
    <mergeCell ref="B3:D6"/>
    <mergeCell ref="B1:X1"/>
    <mergeCell ref="Q5:R5"/>
    <mergeCell ref="S5:T5"/>
    <mergeCell ref="U5:V5"/>
    <mergeCell ref="O4:P5"/>
    <mergeCell ref="Q4:X4"/>
    <mergeCell ref="W5:X5"/>
    <mergeCell ref="E4:F5"/>
    <mergeCell ref="G4:N4"/>
    <mergeCell ref="G5:H5"/>
    <mergeCell ref="I5:J5"/>
    <mergeCell ref="K5:L5"/>
    <mergeCell ref="M5:N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105"/>
  <sheetViews>
    <sheetView zoomScale="82" zoomScaleNormal="82" workbookViewId="0">
      <pane xSplit="3" ySplit="5" topLeftCell="D6" activePane="bottomRight" state="frozen"/>
      <selection activeCell="C2" sqref="C2"/>
      <selection pane="topRight" activeCell="C2" sqref="C2"/>
      <selection pane="bottomLeft" activeCell="C2" sqref="C2"/>
      <selection pane="bottomRight" activeCell="C3" sqref="C3:C4"/>
    </sheetView>
  </sheetViews>
  <sheetFormatPr defaultColWidth="9.140625" defaultRowHeight="15.75" x14ac:dyDescent="0.25"/>
  <cols>
    <col min="1" max="1" width="5.28515625" style="1" customWidth="1"/>
    <col min="2" max="2" width="6.140625" style="53" customWidth="1"/>
    <col min="3" max="3" width="57.42578125" style="53" customWidth="1"/>
    <col min="4" max="8" width="17.5703125" style="1" customWidth="1"/>
    <col min="9" max="16384" width="9.140625" style="1"/>
  </cols>
  <sheetData>
    <row r="1" spans="1:8" ht="40.5" customHeight="1" x14ac:dyDescent="0.25">
      <c r="A1" s="681" t="s">
        <v>489</v>
      </c>
      <c r="B1" s="681"/>
      <c r="C1" s="681"/>
      <c r="D1" s="681"/>
      <c r="E1" s="681"/>
      <c r="F1" s="681"/>
      <c r="G1" s="681"/>
      <c r="H1" s="681"/>
    </row>
    <row r="2" spans="1:8" ht="21.75" customHeight="1" thickBot="1" x14ac:dyDescent="0.3">
      <c r="B2" s="2"/>
      <c r="C2" s="230"/>
      <c r="H2" s="231"/>
    </row>
    <row r="3" spans="1:8" s="232" customFormat="1" ht="20.25" customHeight="1" thickBot="1" x14ac:dyDescent="0.3">
      <c r="A3" s="682" t="s">
        <v>0</v>
      </c>
      <c r="B3" s="684" t="s">
        <v>1</v>
      </c>
      <c r="C3" s="686" t="s">
        <v>2</v>
      </c>
      <c r="D3" s="688" t="s">
        <v>7</v>
      </c>
      <c r="E3" s="689"/>
      <c r="F3" s="689"/>
      <c r="G3" s="689"/>
      <c r="H3" s="690"/>
    </row>
    <row r="4" spans="1:8" ht="96.75" customHeight="1" thickBot="1" x14ac:dyDescent="0.3">
      <c r="A4" s="683"/>
      <c r="B4" s="685"/>
      <c r="C4" s="687"/>
      <c r="D4" s="233" t="s">
        <v>188</v>
      </c>
      <c r="E4" s="234" t="s">
        <v>376</v>
      </c>
      <c r="F4" s="235" t="s">
        <v>377</v>
      </c>
      <c r="G4" s="235" t="s">
        <v>378</v>
      </c>
      <c r="H4" s="236" t="s">
        <v>379</v>
      </c>
    </row>
    <row r="5" spans="1:8" ht="16.5" thickBot="1" x14ac:dyDescent="0.3">
      <c r="A5" s="237"/>
      <c r="B5" s="238"/>
      <c r="C5" s="239"/>
      <c r="D5" s="240"/>
      <c r="E5" s="241"/>
      <c r="F5" s="242"/>
      <c r="G5" s="242"/>
      <c r="H5" s="243"/>
    </row>
    <row r="6" spans="1:8" x14ac:dyDescent="0.25">
      <c r="A6" s="244">
        <v>1</v>
      </c>
      <c r="B6" s="128" t="s">
        <v>65</v>
      </c>
      <c r="C6" s="245" t="s">
        <v>282</v>
      </c>
      <c r="D6" s="38">
        <f t="shared" ref="D6:D69" si="0">E6+F6+G6+H6</f>
        <v>1827108580</v>
      </c>
      <c r="E6" s="246">
        <v>400344117</v>
      </c>
      <c r="F6" s="247">
        <v>902003176</v>
      </c>
      <c r="G6" s="247">
        <v>256756360</v>
      </c>
      <c r="H6" s="248">
        <v>268004927</v>
      </c>
    </row>
    <row r="7" spans="1:8" ht="31.5" x14ac:dyDescent="0.25">
      <c r="A7" s="249">
        <v>2</v>
      </c>
      <c r="B7" s="45" t="s">
        <v>66</v>
      </c>
      <c r="C7" s="250" t="s">
        <v>283</v>
      </c>
      <c r="D7" s="38">
        <f t="shared" si="0"/>
        <v>2121419096</v>
      </c>
      <c r="E7" s="251">
        <v>464831519</v>
      </c>
      <c r="F7" s="252">
        <v>1047297782</v>
      </c>
      <c r="G7" s="252">
        <v>298114655</v>
      </c>
      <c r="H7" s="253">
        <v>311175140</v>
      </c>
    </row>
    <row r="8" spans="1:8" ht="31.5" x14ac:dyDescent="0.25">
      <c r="A8" s="44">
        <v>3</v>
      </c>
      <c r="B8" s="45" t="s">
        <v>67</v>
      </c>
      <c r="C8" s="250" t="s">
        <v>284</v>
      </c>
      <c r="D8" s="38">
        <f t="shared" si="0"/>
        <v>541885895</v>
      </c>
      <c r="E8" s="251">
        <v>118734504</v>
      </c>
      <c r="F8" s="252">
        <v>267517105</v>
      </c>
      <c r="G8" s="252">
        <v>76149087</v>
      </c>
      <c r="H8" s="253">
        <v>79485199</v>
      </c>
    </row>
    <row r="9" spans="1:8" x14ac:dyDescent="0.25">
      <c r="A9" s="249">
        <v>4</v>
      </c>
      <c r="B9" s="45" t="s">
        <v>68</v>
      </c>
      <c r="C9" s="250" t="s">
        <v>285</v>
      </c>
      <c r="D9" s="38">
        <f t="shared" si="0"/>
        <v>689352082</v>
      </c>
      <c r="E9" s="251">
        <v>151046333</v>
      </c>
      <c r="F9" s="252">
        <v>340317907</v>
      </c>
      <c r="G9" s="252">
        <v>96871928</v>
      </c>
      <c r="H9" s="253">
        <v>101115914</v>
      </c>
    </row>
    <row r="10" spans="1:8" x14ac:dyDescent="0.25">
      <c r="A10" s="244">
        <v>5</v>
      </c>
      <c r="B10" s="45" t="s">
        <v>69</v>
      </c>
      <c r="C10" s="250" t="s">
        <v>286</v>
      </c>
      <c r="D10" s="38">
        <f t="shared" si="0"/>
        <v>376639978</v>
      </c>
      <c r="E10" s="251">
        <v>82526896</v>
      </c>
      <c r="F10" s="252">
        <v>185938844</v>
      </c>
      <c r="G10" s="252">
        <v>52927730</v>
      </c>
      <c r="H10" s="253">
        <v>55246508</v>
      </c>
    </row>
    <row r="11" spans="1:8" ht="31.5" x14ac:dyDescent="0.25">
      <c r="A11" s="249">
        <v>6</v>
      </c>
      <c r="B11" s="45" t="s">
        <v>70</v>
      </c>
      <c r="C11" s="250" t="s">
        <v>287</v>
      </c>
      <c r="D11" s="38">
        <f t="shared" si="0"/>
        <v>77017139</v>
      </c>
      <c r="E11" s="251">
        <v>16875493</v>
      </c>
      <c r="F11" s="252">
        <v>38021662</v>
      </c>
      <c r="G11" s="252">
        <v>10822915</v>
      </c>
      <c r="H11" s="253">
        <v>11297069</v>
      </c>
    </row>
    <row r="12" spans="1:8" ht="39" customHeight="1" x14ac:dyDescent="0.25">
      <c r="A12" s="44">
        <v>7</v>
      </c>
      <c r="B12" s="45" t="s">
        <v>71</v>
      </c>
      <c r="C12" s="250" t="s">
        <v>288</v>
      </c>
      <c r="D12" s="38">
        <f t="shared" si="0"/>
        <v>1162735263</v>
      </c>
      <c r="E12" s="251">
        <v>254770969</v>
      </c>
      <c r="F12" s="252">
        <v>574016734</v>
      </c>
      <c r="G12" s="252">
        <v>163394599</v>
      </c>
      <c r="H12" s="253">
        <v>170552961</v>
      </c>
    </row>
    <row r="13" spans="1:8" x14ac:dyDescent="0.25">
      <c r="A13" s="249">
        <v>8</v>
      </c>
      <c r="B13" s="45" t="s">
        <v>72</v>
      </c>
      <c r="C13" s="250" t="s">
        <v>73</v>
      </c>
      <c r="D13" s="38">
        <f t="shared" si="0"/>
        <v>236840208</v>
      </c>
      <c r="E13" s="251">
        <v>51894882</v>
      </c>
      <c r="F13" s="252">
        <v>116922783</v>
      </c>
      <c r="G13" s="252">
        <v>33282220</v>
      </c>
      <c r="H13" s="253">
        <v>34740323</v>
      </c>
    </row>
    <row r="14" spans="1:8" ht="31.5" x14ac:dyDescent="0.25">
      <c r="A14" s="244">
        <v>9</v>
      </c>
      <c r="B14" s="45" t="s">
        <v>74</v>
      </c>
      <c r="C14" s="250" t="s">
        <v>289</v>
      </c>
      <c r="D14" s="38">
        <f t="shared" si="0"/>
        <v>867438839</v>
      </c>
      <c r="E14" s="251">
        <v>161182151</v>
      </c>
      <c r="F14" s="252">
        <v>306145546</v>
      </c>
      <c r="G14" s="252">
        <v>163603058</v>
      </c>
      <c r="H14" s="253">
        <v>236508084</v>
      </c>
    </row>
    <row r="15" spans="1:8" x14ac:dyDescent="0.25">
      <c r="A15" s="249">
        <v>10</v>
      </c>
      <c r="B15" s="45" t="s">
        <v>75</v>
      </c>
      <c r="C15" s="250" t="s">
        <v>76</v>
      </c>
      <c r="D15" s="38">
        <f t="shared" si="0"/>
        <v>1177066815</v>
      </c>
      <c r="E15" s="251">
        <v>249563521</v>
      </c>
      <c r="F15" s="252">
        <v>482324384</v>
      </c>
      <c r="G15" s="252">
        <v>138214296</v>
      </c>
      <c r="H15" s="253">
        <v>306964614</v>
      </c>
    </row>
    <row r="16" spans="1:8" x14ac:dyDescent="0.25">
      <c r="A16" s="44">
        <v>11</v>
      </c>
      <c r="B16" s="45" t="s">
        <v>77</v>
      </c>
      <c r="C16" s="250" t="s">
        <v>290</v>
      </c>
      <c r="D16" s="38">
        <f t="shared" si="0"/>
        <v>1126111814</v>
      </c>
      <c r="E16" s="251">
        <v>311130553</v>
      </c>
      <c r="F16" s="252">
        <v>560841378</v>
      </c>
      <c r="G16" s="252">
        <v>126940437</v>
      </c>
      <c r="H16" s="253">
        <v>127199446</v>
      </c>
    </row>
    <row r="17" spans="1:8" x14ac:dyDescent="0.25">
      <c r="A17" s="249">
        <v>12</v>
      </c>
      <c r="B17" s="45" t="s">
        <v>78</v>
      </c>
      <c r="C17" s="250" t="s">
        <v>291</v>
      </c>
      <c r="D17" s="38">
        <f t="shared" si="0"/>
        <v>643564229</v>
      </c>
      <c r="E17" s="251">
        <v>137418036</v>
      </c>
      <c r="F17" s="252">
        <v>361667097</v>
      </c>
      <c r="G17" s="252">
        <v>96611595</v>
      </c>
      <c r="H17" s="253">
        <v>47867501</v>
      </c>
    </row>
    <row r="18" spans="1:8" x14ac:dyDescent="0.25">
      <c r="A18" s="244">
        <v>13</v>
      </c>
      <c r="B18" s="45" t="s">
        <v>79</v>
      </c>
      <c r="C18" s="250" t="s">
        <v>292</v>
      </c>
      <c r="D18" s="38">
        <f t="shared" si="0"/>
        <v>1211611964</v>
      </c>
      <c r="E18" s="251">
        <v>215210564</v>
      </c>
      <c r="F18" s="252">
        <v>571047467</v>
      </c>
      <c r="G18" s="252">
        <v>120526158</v>
      </c>
      <c r="H18" s="253">
        <v>304827775</v>
      </c>
    </row>
    <row r="19" spans="1:8" x14ac:dyDescent="0.25">
      <c r="A19" s="249">
        <v>14</v>
      </c>
      <c r="B19" s="45" t="s">
        <v>80</v>
      </c>
      <c r="C19" s="250" t="s">
        <v>81</v>
      </c>
      <c r="D19" s="38">
        <f t="shared" si="0"/>
        <v>308961330</v>
      </c>
      <c r="E19" s="251">
        <v>53112294</v>
      </c>
      <c r="F19" s="252">
        <v>170761817</v>
      </c>
      <c r="G19" s="252">
        <v>19954339</v>
      </c>
      <c r="H19" s="253">
        <v>65132880</v>
      </c>
    </row>
    <row r="20" spans="1:8" x14ac:dyDescent="0.25">
      <c r="A20" s="44">
        <v>15</v>
      </c>
      <c r="B20" s="45" t="s">
        <v>82</v>
      </c>
      <c r="C20" s="250" t="s">
        <v>293</v>
      </c>
      <c r="D20" s="38">
        <f t="shared" si="0"/>
        <v>165811543</v>
      </c>
      <c r="E20" s="251">
        <v>30398658</v>
      </c>
      <c r="F20" s="252">
        <v>103849641</v>
      </c>
      <c r="G20" s="252">
        <v>20723643</v>
      </c>
      <c r="H20" s="253">
        <v>10839601</v>
      </c>
    </row>
    <row r="21" spans="1:8" x14ac:dyDescent="0.25">
      <c r="A21" s="249">
        <v>16</v>
      </c>
      <c r="B21" s="45" t="s">
        <v>83</v>
      </c>
      <c r="C21" s="250" t="s">
        <v>84</v>
      </c>
      <c r="D21" s="38">
        <f t="shared" si="0"/>
        <v>133373574</v>
      </c>
      <c r="E21" s="251">
        <v>29223948</v>
      </c>
      <c r="F21" s="252">
        <v>65843590</v>
      </c>
      <c r="G21" s="252">
        <v>18742462</v>
      </c>
      <c r="H21" s="253">
        <v>19563574</v>
      </c>
    </row>
    <row r="22" spans="1:8" ht="31.5" x14ac:dyDescent="0.25">
      <c r="A22" s="244">
        <v>17</v>
      </c>
      <c r="B22" s="45" t="s">
        <v>85</v>
      </c>
      <c r="C22" s="250" t="s">
        <v>294</v>
      </c>
      <c r="D22" s="38">
        <f t="shared" si="0"/>
        <v>168461191</v>
      </c>
      <c r="E22" s="251">
        <v>16126959</v>
      </c>
      <c r="F22" s="252">
        <v>108215249</v>
      </c>
      <c r="G22" s="252">
        <v>28170732</v>
      </c>
      <c r="H22" s="253">
        <v>15948251</v>
      </c>
    </row>
    <row r="23" spans="1:8" ht="31.5" x14ac:dyDescent="0.25">
      <c r="A23" s="249">
        <v>18</v>
      </c>
      <c r="B23" s="45" t="s">
        <v>86</v>
      </c>
      <c r="C23" s="250" t="s">
        <v>295</v>
      </c>
      <c r="D23" s="38">
        <f t="shared" si="0"/>
        <v>61699333</v>
      </c>
      <c r="E23" s="251">
        <v>2915339</v>
      </c>
      <c r="F23" s="252">
        <v>40446518</v>
      </c>
      <c r="G23" s="252">
        <v>11597753</v>
      </c>
      <c r="H23" s="253">
        <v>6739723</v>
      </c>
    </row>
    <row r="24" spans="1:8" ht="31.5" x14ac:dyDescent="0.25">
      <c r="A24" s="44">
        <v>19</v>
      </c>
      <c r="B24" s="45" t="s">
        <v>87</v>
      </c>
      <c r="C24" s="250" t="s">
        <v>296</v>
      </c>
      <c r="D24" s="38">
        <f t="shared" si="0"/>
        <v>6888724</v>
      </c>
      <c r="E24" s="251">
        <v>2398060</v>
      </c>
      <c r="F24" s="252">
        <v>2904115</v>
      </c>
      <c r="G24" s="252">
        <v>902692</v>
      </c>
      <c r="H24" s="253">
        <v>683857</v>
      </c>
    </row>
    <row r="25" spans="1:8" ht="31.5" x14ac:dyDescent="0.25">
      <c r="A25" s="249">
        <v>20</v>
      </c>
      <c r="B25" s="45" t="s">
        <v>88</v>
      </c>
      <c r="C25" s="250" t="s">
        <v>297</v>
      </c>
      <c r="D25" s="38">
        <f t="shared" si="0"/>
        <v>12708588</v>
      </c>
      <c r="E25" s="251">
        <v>669712</v>
      </c>
      <c r="F25" s="252">
        <v>7850516</v>
      </c>
      <c r="G25" s="252">
        <v>2662904</v>
      </c>
      <c r="H25" s="253">
        <v>1525456</v>
      </c>
    </row>
    <row r="26" spans="1:8" ht="31.5" x14ac:dyDescent="0.25">
      <c r="A26" s="244">
        <v>21</v>
      </c>
      <c r="B26" s="45" t="s">
        <v>89</v>
      </c>
      <c r="C26" s="250" t="s">
        <v>298</v>
      </c>
      <c r="D26" s="38">
        <f t="shared" si="0"/>
        <v>1055058329</v>
      </c>
      <c r="E26" s="251">
        <v>40244843</v>
      </c>
      <c r="F26" s="252">
        <v>679557859</v>
      </c>
      <c r="G26" s="252">
        <v>222475617</v>
      </c>
      <c r="H26" s="253">
        <v>112780010</v>
      </c>
    </row>
    <row r="27" spans="1:8" ht="31.5" x14ac:dyDescent="0.25">
      <c r="A27" s="249">
        <v>22</v>
      </c>
      <c r="B27" s="45" t="s">
        <v>90</v>
      </c>
      <c r="C27" s="250" t="s">
        <v>299</v>
      </c>
      <c r="D27" s="38">
        <f t="shared" si="0"/>
        <v>664305891</v>
      </c>
      <c r="E27" s="251">
        <v>48045569</v>
      </c>
      <c r="F27" s="252">
        <v>445289437</v>
      </c>
      <c r="G27" s="252">
        <v>100692839</v>
      </c>
      <c r="H27" s="253">
        <v>70278046</v>
      </c>
    </row>
    <row r="28" spans="1:8" x14ac:dyDescent="0.25">
      <c r="A28" s="44">
        <v>23</v>
      </c>
      <c r="B28" s="45" t="s">
        <v>91</v>
      </c>
      <c r="C28" s="250" t="s">
        <v>92</v>
      </c>
      <c r="D28" s="38">
        <f t="shared" si="0"/>
        <v>256014557</v>
      </c>
      <c r="E28" s="251">
        <v>5931513</v>
      </c>
      <c r="F28" s="252">
        <v>174587099</v>
      </c>
      <c r="G28" s="252">
        <v>44346781</v>
      </c>
      <c r="H28" s="253">
        <v>31149164</v>
      </c>
    </row>
    <row r="29" spans="1:8" x14ac:dyDescent="0.25">
      <c r="A29" s="249">
        <v>24</v>
      </c>
      <c r="B29" s="45" t="s">
        <v>93</v>
      </c>
      <c r="C29" s="250" t="s">
        <v>300</v>
      </c>
      <c r="D29" s="38">
        <f t="shared" si="0"/>
        <v>94150498</v>
      </c>
      <c r="E29" s="251">
        <v>2721627</v>
      </c>
      <c r="F29" s="252">
        <v>88478322</v>
      </c>
      <c r="G29" s="252">
        <v>1538864</v>
      </c>
      <c r="H29" s="253">
        <v>1411685</v>
      </c>
    </row>
    <row r="30" spans="1:8" x14ac:dyDescent="0.25">
      <c r="A30" s="244">
        <v>25</v>
      </c>
      <c r="B30" s="45" t="s">
        <v>94</v>
      </c>
      <c r="C30" s="250" t="s">
        <v>301</v>
      </c>
      <c r="D30" s="38">
        <f t="shared" si="0"/>
        <v>139736054</v>
      </c>
      <c r="E30" s="251">
        <v>67511320</v>
      </c>
      <c r="F30" s="252">
        <v>60714958</v>
      </c>
      <c r="G30" s="252">
        <v>8165156</v>
      </c>
      <c r="H30" s="253">
        <v>3344620</v>
      </c>
    </row>
    <row r="31" spans="1:8" x14ac:dyDescent="0.25">
      <c r="A31" s="249">
        <v>26</v>
      </c>
      <c r="B31" s="45" t="s">
        <v>95</v>
      </c>
      <c r="C31" s="250" t="s">
        <v>302</v>
      </c>
      <c r="D31" s="38">
        <f t="shared" si="0"/>
        <v>73521514</v>
      </c>
      <c r="E31" s="251">
        <v>21484001</v>
      </c>
      <c r="F31" s="252">
        <v>21021687</v>
      </c>
      <c r="G31" s="252">
        <v>30512720</v>
      </c>
      <c r="H31" s="253">
        <v>503106</v>
      </c>
    </row>
    <row r="32" spans="1:8" x14ac:dyDescent="0.25">
      <c r="A32" s="44">
        <v>27</v>
      </c>
      <c r="B32" s="45" t="s">
        <v>96</v>
      </c>
      <c r="C32" s="250" t="s">
        <v>303</v>
      </c>
      <c r="D32" s="38">
        <f t="shared" si="0"/>
        <v>221654250</v>
      </c>
      <c r="E32" s="251">
        <v>142150900</v>
      </c>
      <c r="F32" s="252">
        <v>32226260</v>
      </c>
      <c r="G32" s="252">
        <v>27864246</v>
      </c>
      <c r="H32" s="253">
        <v>19412844</v>
      </c>
    </row>
    <row r="33" spans="1:8" x14ac:dyDescent="0.25">
      <c r="A33" s="249">
        <v>28</v>
      </c>
      <c r="B33" s="45" t="s">
        <v>97</v>
      </c>
      <c r="C33" s="250" t="s">
        <v>304</v>
      </c>
      <c r="D33" s="38">
        <f t="shared" si="0"/>
        <v>254193304</v>
      </c>
      <c r="E33" s="251">
        <v>75990566</v>
      </c>
      <c r="F33" s="252">
        <v>147720843</v>
      </c>
      <c r="G33" s="252">
        <v>24948152</v>
      </c>
      <c r="H33" s="253">
        <v>5533743</v>
      </c>
    </row>
    <row r="34" spans="1:8" ht="31.5" x14ac:dyDescent="0.25">
      <c r="A34" s="244">
        <v>29</v>
      </c>
      <c r="B34" s="45" t="s">
        <v>98</v>
      </c>
      <c r="C34" s="250" t="s">
        <v>305</v>
      </c>
      <c r="D34" s="38">
        <f t="shared" si="0"/>
        <v>131240846</v>
      </c>
      <c r="E34" s="251">
        <v>95206510</v>
      </c>
      <c r="F34" s="252">
        <v>31412388</v>
      </c>
      <c r="G34" s="252">
        <v>2908034</v>
      </c>
      <c r="H34" s="253">
        <v>1713914</v>
      </c>
    </row>
    <row r="35" spans="1:8" x14ac:dyDescent="0.25">
      <c r="A35" s="249">
        <v>30</v>
      </c>
      <c r="B35" s="45" t="s">
        <v>99</v>
      </c>
      <c r="C35" s="250" t="s">
        <v>306</v>
      </c>
      <c r="D35" s="38">
        <f t="shared" si="0"/>
        <v>99823194</v>
      </c>
      <c r="E35" s="251">
        <v>3624897</v>
      </c>
      <c r="F35" s="252">
        <v>77219538</v>
      </c>
      <c r="G35" s="252">
        <v>10539907</v>
      </c>
      <c r="H35" s="253">
        <v>8438852</v>
      </c>
    </row>
    <row r="36" spans="1:8" x14ac:dyDescent="0.25">
      <c r="A36" s="44">
        <v>31</v>
      </c>
      <c r="B36" s="45" t="s">
        <v>100</v>
      </c>
      <c r="C36" s="250" t="s">
        <v>307</v>
      </c>
      <c r="D36" s="38">
        <f t="shared" si="0"/>
        <v>146402824</v>
      </c>
      <c r="E36" s="251">
        <v>46348502</v>
      </c>
      <c r="F36" s="252">
        <v>92931811</v>
      </c>
      <c r="G36" s="252">
        <v>3365582</v>
      </c>
      <c r="H36" s="253">
        <v>3756929</v>
      </c>
    </row>
    <row r="37" spans="1:8" x14ac:dyDescent="0.25">
      <c r="A37" s="249">
        <v>32</v>
      </c>
      <c r="B37" s="45" t="s">
        <v>101</v>
      </c>
      <c r="C37" s="250" t="s">
        <v>308</v>
      </c>
      <c r="D37" s="38">
        <f t="shared" si="0"/>
        <v>193831836</v>
      </c>
      <c r="E37" s="251">
        <v>100465536</v>
      </c>
      <c r="F37" s="252">
        <v>79789877</v>
      </c>
      <c r="G37" s="252">
        <v>7425070</v>
      </c>
      <c r="H37" s="253">
        <v>6151353</v>
      </c>
    </row>
    <row r="38" spans="1:8" x14ac:dyDescent="0.25">
      <c r="A38" s="244">
        <v>33</v>
      </c>
      <c r="B38" s="45" t="s">
        <v>102</v>
      </c>
      <c r="C38" s="250" t="s">
        <v>309</v>
      </c>
      <c r="D38" s="38">
        <f t="shared" si="0"/>
        <v>110816337</v>
      </c>
      <c r="E38" s="251">
        <v>103019419</v>
      </c>
      <c r="F38" s="252">
        <v>5413063</v>
      </c>
      <c r="G38" s="252">
        <v>974615</v>
      </c>
      <c r="H38" s="253">
        <v>1409240</v>
      </c>
    </row>
    <row r="39" spans="1:8" x14ac:dyDescent="0.25">
      <c r="A39" s="249">
        <v>34</v>
      </c>
      <c r="B39" s="45" t="s">
        <v>103</v>
      </c>
      <c r="C39" s="250" t="s">
        <v>310</v>
      </c>
      <c r="D39" s="38">
        <f t="shared" si="0"/>
        <v>530607028</v>
      </c>
      <c r="E39" s="251">
        <v>228193581</v>
      </c>
      <c r="F39" s="252">
        <v>238029595</v>
      </c>
      <c r="G39" s="252">
        <v>61030221</v>
      </c>
      <c r="H39" s="253">
        <v>3353631</v>
      </c>
    </row>
    <row r="40" spans="1:8" x14ac:dyDescent="0.25">
      <c r="A40" s="44">
        <v>35</v>
      </c>
      <c r="B40" s="45" t="s">
        <v>104</v>
      </c>
      <c r="C40" s="250" t="s">
        <v>311</v>
      </c>
      <c r="D40" s="38">
        <f t="shared" si="0"/>
        <v>138635258</v>
      </c>
      <c r="E40" s="251">
        <v>51139271</v>
      </c>
      <c r="F40" s="252">
        <v>84218723</v>
      </c>
      <c r="G40" s="252">
        <v>2050033</v>
      </c>
      <c r="H40" s="253">
        <v>1227231</v>
      </c>
    </row>
    <row r="41" spans="1:8" x14ac:dyDescent="0.25">
      <c r="A41" s="249">
        <v>36</v>
      </c>
      <c r="B41" s="45" t="s">
        <v>105</v>
      </c>
      <c r="C41" s="250" t="s">
        <v>312</v>
      </c>
      <c r="D41" s="38">
        <f t="shared" si="0"/>
        <v>548294001</v>
      </c>
      <c r="E41" s="251">
        <v>70637566</v>
      </c>
      <c r="F41" s="252">
        <v>124900059</v>
      </c>
      <c r="G41" s="252">
        <v>124418439</v>
      </c>
      <c r="H41" s="253">
        <v>228337937</v>
      </c>
    </row>
    <row r="42" spans="1:8" x14ac:dyDescent="0.25">
      <c r="A42" s="244">
        <v>37</v>
      </c>
      <c r="B42" s="45" t="s">
        <v>106</v>
      </c>
      <c r="C42" s="250" t="s">
        <v>313</v>
      </c>
      <c r="D42" s="38">
        <f t="shared" si="0"/>
        <v>476596534</v>
      </c>
      <c r="E42" s="251">
        <v>49281915</v>
      </c>
      <c r="F42" s="252">
        <v>325891211</v>
      </c>
      <c r="G42" s="252">
        <v>93147126</v>
      </c>
      <c r="H42" s="253">
        <v>8276282</v>
      </c>
    </row>
    <row r="43" spans="1:8" x14ac:dyDescent="0.25">
      <c r="A43" s="249">
        <v>38</v>
      </c>
      <c r="B43" s="45" t="s">
        <v>107</v>
      </c>
      <c r="C43" s="250" t="s">
        <v>314</v>
      </c>
      <c r="D43" s="38">
        <f t="shared" si="0"/>
        <v>488011946</v>
      </c>
      <c r="E43" s="251">
        <v>199491690</v>
      </c>
      <c r="F43" s="252">
        <v>171973554</v>
      </c>
      <c r="G43" s="252">
        <v>113114333</v>
      </c>
      <c r="H43" s="253">
        <v>3432369</v>
      </c>
    </row>
    <row r="44" spans="1:8" x14ac:dyDescent="0.25">
      <c r="A44" s="44">
        <v>39</v>
      </c>
      <c r="B44" s="45" t="s">
        <v>108</v>
      </c>
      <c r="C44" s="250" t="s">
        <v>315</v>
      </c>
      <c r="D44" s="38">
        <f t="shared" si="0"/>
        <v>405859999</v>
      </c>
      <c r="E44" s="251">
        <v>73000872</v>
      </c>
      <c r="F44" s="252">
        <v>216961540</v>
      </c>
      <c r="G44" s="252">
        <v>67942554</v>
      </c>
      <c r="H44" s="253">
        <v>47955033</v>
      </c>
    </row>
    <row r="45" spans="1:8" x14ac:dyDescent="0.25">
      <c r="A45" s="249">
        <v>40</v>
      </c>
      <c r="B45" s="45" t="s">
        <v>109</v>
      </c>
      <c r="C45" s="250" t="s">
        <v>316</v>
      </c>
      <c r="D45" s="38">
        <f t="shared" si="0"/>
        <v>161477730</v>
      </c>
      <c r="E45" s="251">
        <v>9049075</v>
      </c>
      <c r="F45" s="252">
        <v>99022332</v>
      </c>
      <c r="G45" s="252">
        <v>36427071</v>
      </c>
      <c r="H45" s="253">
        <v>16979252</v>
      </c>
    </row>
    <row r="46" spans="1:8" x14ac:dyDescent="0.25">
      <c r="A46" s="244">
        <v>41</v>
      </c>
      <c r="B46" s="45" t="s">
        <v>110</v>
      </c>
      <c r="C46" s="250" t="s">
        <v>317</v>
      </c>
      <c r="D46" s="38">
        <f t="shared" si="0"/>
        <v>861126424</v>
      </c>
      <c r="E46" s="251">
        <v>151746552</v>
      </c>
      <c r="F46" s="252">
        <v>442406195</v>
      </c>
      <c r="G46" s="252">
        <v>117334789</v>
      </c>
      <c r="H46" s="253">
        <v>149638888</v>
      </c>
    </row>
    <row r="47" spans="1:8" x14ac:dyDescent="0.25">
      <c r="A47" s="249">
        <v>42</v>
      </c>
      <c r="B47" s="45" t="s">
        <v>111</v>
      </c>
      <c r="C47" s="250" t="s">
        <v>318</v>
      </c>
      <c r="D47" s="38">
        <f t="shared" si="0"/>
        <v>239819003</v>
      </c>
      <c r="E47" s="251">
        <v>57170377</v>
      </c>
      <c r="F47" s="252">
        <v>85639878</v>
      </c>
      <c r="G47" s="252">
        <v>21381048</v>
      </c>
      <c r="H47" s="253">
        <v>75627700</v>
      </c>
    </row>
    <row r="48" spans="1:8" x14ac:dyDescent="0.25">
      <c r="A48" s="44">
        <v>43</v>
      </c>
      <c r="B48" s="45" t="s">
        <v>112</v>
      </c>
      <c r="C48" s="250" t="s">
        <v>319</v>
      </c>
      <c r="D48" s="38">
        <f t="shared" si="0"/>
        <v>23085386</v>
      </c>
      <c r="E48" s="251">
        <v>5058319</v>
      </c>
      <c r="F48" s="252">
        <v>11396746</v>
      </c>
      <c r="G48" s="252">
        <v>3244098</v>
      </c>
      <c r="H48" s="253">
        <v>3386223</v>
      </c>
    </row>
    <row r="49" spans="1:8" x14ac:dyDescent="0.25">
      <c r="A49" s="249">
        <v>44</v>
      </c>
      <c r="B49" s="45" t="s">
        <v>113</v>
      </c>
      <c r="C49" s="250" t="s">
        <v>114</v>
      </c>
      <c r="D49" s="38">
        <f t="shared" si="0"/>
        <v>120456310</v>
      </c>
      <c r="E49" s="251">
        <v>25746387</v>
      </c>
      <c r="F49" s="252">
        <v>51492774</v>
      </c>
      <c r="G49" s="252">
        <v>20229304</v>
      </c>
      <c r="H49" s="253">
        <v>22987845</v>
      </c>
    </row>
    <row r="50" spans="1:8" x14ac:dyDescent="0.25">
      <c r="A50" s="244">
        <v>45</v>
      </c>
      <c r="B50" s="45" t="s">
        <v>115</v>
      </c>
      <c r="C50" s="250" t="s">
        <v>320</v>
      </c>
      <c r="D50" s="38">
        <f t="shared" si="0"/>
        <v>97312614</v>
      </c>
      <c r="E50" s="251">
        <v>21322505</v>
      </c>
      <c r="F50" s="252">
        <v>48041090</v>
      </c>
      <c r="G50" s="252">
        <v>13674958</v>
      </c>
      <c r="H50" s="253">
        <v>14274061</v>
      </c>
    </row>
    <row r="51" spans="1:8" x14ac:dyDescent="0.25">
      <c r="A51" s="249">
        <v>46</v>
      </c>
      <c r="B51" s="45" t="s">
        <v>116</v>
      </c>
      <c r="C51" s="250" t="s">
        <v>321</v>
      </c>
      <c r="D51" s="38">
        <f t="shared" si="0"/>
        <v>25677517</v>
      </c>
      <c r="E51" s="251">
        <v>5626290</v>
      </c>
      <c r="F51" s="252">
        <v>12676423</v>
      </c>
      <c r="G51" s="252">
        <v>3608360</v>
      </c>
      <c r="H51" s="253">
        <v>3766444</v>
      </c>
    </row>
    <row r="52" spans="1:8" x14ac:dyDescent="0.25">
      <c r="A52" s="44">
        <v>47</v>
      </c>
      <c r="B52" s="45" t="s">
        <v>117</v>
      </c>
      <c r="C52" s="250" t="s">
        <v>322</v>
      </c>
      <c r="D52" s="38">
        <f t="shared" si="0"/>
        <v>22398200</v>
      </c>
      <c r="E52" s="251">
        <v>4907748</v>
      </c>
      <c r="F52" s="252">
        <v>11057497</v>
      </c>
      <c r="G52" s="252">
        <v>3147531</v>
      </c>
      <c r="H52" s="253">
        <v>3285424</v>
      </c>
    </row>
    <row r="53" spans="1:8" x14ac:dyDescent="0.25">
      <c r="A53" s="249">
        <v>48</v>
      </c>
      <c r="B53" s="45" t="s">
        <v>118</v>
      </c>
      <c r="C53" s="250" t="s">
        <v>119</v>
      </c>
      <c r="D53" s="38">
        <f t="shared" si="0"/>
        <v>312857</v>
      </c>
      <c r="E53" s="251">
        <v>68551</v>
      </c>
      <c r="F53" s="252">
        <v>154451</v>
      </c>
      <c r="G53" s="252">
        <v>43965</v>
      </c>
      <c r="H53" s="253">
        <v>45890</v>
      </c>
    </row>
    <row r="54" spans="1:8" x14ac:dyDescent="0.25">
      <c r="A54" s="244">
        <v>49</v>
      </c>
      <c r="B54" s="45" t="s">
        <v>120</v>
      </c>
      <c r="C54" s="250" t="s">
        <v>323</v>
      </c>
      <c r="D54" s="38">
        <f t="shared" si="0"/>
        <v>29660002</v>
      </c>
      <c r="E54" s="251">
        <v>6498906</v>
      </c>
      <c r="F54" s="252">
        <v>14642488</v>
      </c>
      <c r="G54" s="252">
        <v>4168003</v>
      </c>
      <c r="H54" s="253">
        <v>4350605</v>
      </c>
    </row>
    <row r="55" spans="1:8" x14ac:dyDescent="0.25">
      <c r="A55" s="249">
        <v>50</v>
      </c>
      <c r="B55" s="45" t="s">
        <v>121</v>
      </c>
      <c r="C55" s="250" t="s">
        <v>324</v>
      </c>
      <c r="D55" s="38">
        <f t="shared" si="0"/>
        <v>46215765</v>
      </c>
      <c r="E55" s="251">
        <v>10126497</v>
      </c>
      <c r="F55" s="252">
        <v>22815703</v>
      </c>
      <c r="G55" s="252">
        <v>6494519</v>
      </c>
      <c r="H55" s="253">
        <v>6779046</v>
      </c>
    </row>
    <row r="56" spans="1:8" x14ac:dyDescent="0.25">
      <c r="A56" s="44">
        <v>51</v>
      </c>
      <c r="B56" s="45" t="s">
        <v>122</v>
      </c>
      <c r="C56" s="250" t="s">
        <v>325</v>
      </c>
      <c r="D56" s="38">
        <f t="shared" si="0"/>
        <v>11537527</v>
      </c>
      <c r="E56" s="251">
        <v>2528028</v>
      </c>
      <c r="F56" s="252">
        <v>5695822</v>
      </c>
      <c r="G56" s="252">
        <v>1621323</v>
      </c>
      <c r="H56" s="253">
        <v>1692354</v>
      </c>
    </row>
    <row r="57" spans="1:8" ht="31.5" x14ac:dyDescent="0.25">
      <c r="A57" s="249">
        <v>52</v>
      </c>
      <c r="B57" s="45" t="s">
        <v>123</v>
      </c>
      <c r="C57" s="250" t="s">
        <v>326</v>
      </c>
      <c r="D57" s="38">
        <f t="shared" si="0"/>
        <v>66847573</v>
      </c>
      <c r="E57" s="251">
        <v>14647204</v>
      </c>
      <c r="F57" s="252">
        <v>33001171</v>
      </c>
      <c r="G57" s="252">
        <v>9393826</v>
      </c>
      <c r="H57" s="253">
        <v>9805372</v>
      </c>
    </row>
    <row r="58" spans="1:8" ht="31.5" x14ac:dyDescent="0.25">
      <c r="A58" s="244">
        <v>53</v>
      </c>
      <c r="B58" s="45" t="s">
        <v>124</v>
      </c>
      <c r="C58" s="250" t="s">
        <v>327</v>
      </c>
      <c r="D58" s="38">
        <f t="shared" si="0"/>
        <v>33018405</v>
      </c>
      <c r="E58" s="251">
        <v>7234778</v>
      </c>
      <c r="F58" s="252">
        <v>16300458</v>
      </c>
      <c r="G58" s="252">
        <v>4639946</v>
      </c>
      <c r="H58" s="253">
        <v>4843223</v>
      </c>
    </row>
    <row r="59" spans="1:8" ht="31.5" x14ac:dyDescent="0.25">
      <c r="A59" s="249">
        <v>54</v>
      </c>
      <c r="B59" s="45" t="s">
        <v>125</v>
      </c>
      <c r="C59" s="250" t="s">
        <v>328</v>
      </c>
      <c r="D59" s="38">
        <f t="shared" si="0"/>
        <v>5911196</v>
      </c>
      <c r="E59" s="251">
        <v>1295223</v>
      </c>
      <c r="F59" s="252">
        <v>2918227</v>
      </c>
      <c r="G59" s="252">
        <v>830677</v>
      </c>
      <c r="H59" s="253">
        <v>867069</v>
      </c>
    </row>
    <row r="60" spans="1:8" x14ac:dyDescent="0.25">
      <c r="A60" s="44">
        <v>55</v>
      </c>
      <c r="B60" s="45" t="s">
        <v>126</v>
      </c>
      <c r="C60" s="250" t="s">
        <v>329</v>
      </c>
      <c r="D60" s="38">
        <f t="shared" si="0"/>
        <v>12978</v>
      </c>
      <c r="E60" s="251">
        <v>2844</v>
      </c>
      <c r="F60" s="252">
        <v>6407</v>
      </c>
      <c r="G60" s="252">
        <v>1824</v>
      </c>
      <c r="H60" s="253">
        <v>1903</v>
      </c>
    </row>
    <row r="61" spans="1:8" x14ac:dyDescent="0.25">
      <c r="A61" s="249">
        <v>56</v>
      </c>
      <c r="B61" s="45" t="s">
        <v>127</v>
      </c>
      <c r="C61" s="250" t="s">
        <v>330</v>
      </c>
      <c r="D61" s="38">
        <f t="shared" si="0"/>
        <v>152224392</v>
      </c>
      <c r="E61" s="251">
        <v>6701703</v>
      </c>
      <c r="F61" s="252">
        <v>35423286</v>
      </c>
      <c r="G61" s="252">
        <v>3829544</v>
      </c>
      <c r="H61" s="253">
        <v>106269859</v>
      </c>
    </row>
    <row r="62" spans="1:8" x14ac:dyDescent="0.25">
      <c r="A62" s="244">
        <v>57</v>
      </c>
      <c r="B62" s="45" t="s">
        <v>128</v>
      </c>
      <c r="C62" s="250" t="s">
        <v>129</v>
      </c>
      <c r="D62" s="38">
        <f t="shared" si="0"/>
        <v>75717</v>
      </c>
      <c r="E62" s="251">
        <v>16591</v>
      </c>
      <c r="F62" s="252">
        <v>37380</v>
      </c>
      <c r="G62" s="252">
        <v>10640</v>
      </c>
      <c r="H62" s="253">
        <v>11106</v>
      </c>
    </row>
    <row r="63" spans="1:8" x14ac:dyDescent="0.25">
      <c r="A63" s="249">
        <v>58</v>
      </c>
      <c r="B63" s="45" t="s">
        <v>130</v>
      </c>
      <c r="C63" s="250" t="s">
        <v>331</v>
      </c>
      <c r="D63" s="38">
        <f t="shared" si="0"/>
        <v>333338</v>
      </c>
      <c r="E63" s="251">
        <v>73039</v>
      </c>
      <c r="F63" s="252">
        <v>164562</v>
      </c>
      <c r="G63" s="252">
        <v>46843</v>
      </c>
      <c r="H63" s="253">
        <v>48894</v>
      </c>
    </row>
    <row r="64" spans="1:8" x14ac:dyDescent="0.25">
      <c r="A64" s="44">
        <v>59</v>
      </c>
      <c r="B64" s="45" t="s">
        <v>131</v>
      </c>
      <c r="C64" s="250" t="s">
        <v>332</v>
      </c>
      <c r="D64" s="38">
        <f t="shared" si="0"/>
        <v>2104470</v>
      </c>
      <c r="E64" s="251">
        <v>461118</v>
      </c>
      <c r="F64" s="252">
        <v>1038930</v>
      </c>
      <c r="G64" s="252">
        <v>295733</v>
      </c>
      <c r="H64" s="253">
        <v>308689</v>
      </c>
    </row>
    <row r="65" spans="1:8" x14ac:dyDescent="0.25">
      <c r="A65" s="249">
        <v>60</v>
      </c>
      <c r="B65" s="45" t="s">
        <v>132</v>
      </c>
      <c r="C65" s="250" t="s">
        <v>333</v>
      </c>
      <c r="D65" s="38">
        <f t="shared" si="0"/>
        <v>1115310</v>
      </c>
      <c r="E65" s="251">
        <v>244379</v>
      </c>
      <c r="F65" s="252">
        <v>550604</v>
      </c>
      <c r="G65" s="252">
        <v>156730</v>
      </c>
      <c r="H65" s="253">
        <v>163597</v>
      </c>
    </row>
    <row r="66" spans="1:8" x14ac:dyDescent="0.25">
      <c r="A66" s="244">
        <v>61</v>
      </c>
      <c r="B66" s="45" t="s">
        <v>133</v>
      </c>
      <c r="C66" s="250" t="s">
        <v>134</v>
      </c>
      <c r="D66" s="38">
        <f t="shared" si="0"/>
        <v>512241</v>
      </c>
      <c r="E66" s="251">
        <v>112239</v>
      </c>
      <c r="F66" s="252">
        <v>252882</v>
      </c>
      <c r="G66" s="252">
        <v>71983</v>
      </c>
      <c r="H66" s="253">
        <v>75137</v>
      </c>
    </row>
    <row r="67" spans="1:8" x14ac:dyDescent="0.25">
      <c r="A67" s="249">
        <v>62</v>
      </c>
      <c r="B67" s="45" t="s">
        <v>135</v>
      </c>
      <c r="C67" s="250" t="s">
        <v>334</v>
      </c>
      <c r="D67" s="38">
        <f t="shared" si="0"/>
        <v>2222939</v>
      </c>
      <c r="E67" s="251">
        <v>487076</v>
      </c>
      <c r="F67" s="252">
        <v>1097416</v>
      </c>
      <c r="G67" s="252">
        <v>312381</v>
      </c>
      <c r="H67" s="253">
        <v>326066</v>
      </c>
    </row>
    <row r="68" spans="1:8" x14ac:dyDescent="0.25">
      <c r="A68" s="44">
        <v>63</v>
      </c>
      <c r="B68" s="45" t="s">
        <v>136</v>
      </c>
      <c r="C68" s="250" t="s">
        <v>137</v>
      </c>
      <c r="D68" s="38">
        <f t="shared" si="0"/>
        <v>23395924</v>
      </c>
      <c r="E68" s="251">
        <v>5126362</v>
      </c>
      <c r="F68" s="252">
        <v>11550051</v>
      </c>
      <c r="G68" s="252">
        <v>3287737</v>
      </c>
      <c r="H68" s="253">
        <v>3431774</v>
      </c>
    </row>
    <row r="69" spans="1:8" x14ac:dyDescent="0.25">
      <c r="A69" s="249">
        <v>64</v>
      </c>
      <c r="B69" s="45" t="s">
        <v>138</v>
      </c>
      <c r="C69" s="250" t="s">
        <v>139</v>
      </c>
      <c r="D69" s="38">
        <f t="shared" si="0"/>
        <v>970792</v>
      </c>
      <c r="E69" s="251">
        <v>212714</v>
      </c>
      <c r="F69" s="252">
        <v>479259</v>
      </c>
      <c r="G69" s="252">
        <v>136422</v>
      </c>
      <c r="H69" s="253">
        <v>142397</v>
      </c>
    </row>
    <row r="70" spans="1:8" x14ac:dyDescent="0.25">
      <c r="A70" s="244">
        <v>65</v>
      </c>
      <c r="B70" s="45" t="s">
        <v>140</v>
      </c>
      <c r="C70" s="250" t="s">
        <v>141</v>
      </c>
      <c r="D70" s="38">
        <f t="shared" ref="D70:D98" si="1">E70+F70+G70+H70</f>
        <v>57404970</v>
      </c>
      <c r="E70" s="251">
        <v>12578203</v>
      </c>
      <c r="F70" s="252">
        <v>28339567</v>
      </c>
      <c r="G70" s="252">
        <v>8066894</v>
      </c>
      <c r="H70" s="253">
        <v>8420306</v>
      </c>
    </row>
    <row r="71" spans="1:8" x14ac:dyDescent="0.25">
      <c r="A71" s="249">
        <v>66</v>
      </c>
      <c r="B71" s="45" t="s">
        <v>142</v>
      </c>
      <c r="C71" s="250" t="s">
        <v>335</v>
      </c>
      <c r="D71" s="38">
        <f t="shared" si="1"/>
        <v>9482116</v>
      </c>
      <c r="E71" s="251">
        <v>2077659</v>
      </c>
      <c r="F71" s="252">
        <v>4681111</v>
      </c>
      <c r="G71" s="252">
        <v>1332484</v>
      </c>
      <c r="H71" s="253">
        <v>1390862</v>
      </c>
    </row>
    <row r="72" spans="1:8" x14ac:dyDescent="0.25">
      <c r="A72" s="44">
        <v>67</v>
      </c>
      <c r="B72" s="45" t="s">
        <v>143</v>
      </c>
      <c r="C72" s="250" t="s">
        <v>336</v>
      </c>
      <c r="D72" s="38">
        <f t="shared" si="1"/>
        <v>11242840</v>
      </c>
      <c r="E72" s="251">
        <v>2463458</v>
      </c>
      <c r="F72" s="252">
        <v>5550342</v>
      </c>
      <c r="G72" s="252">
        <v>1579912</v>
      </c>
      <c r="H72" s="253">
        <v>1649128</v>
      </c>
    </row>
    <row r="73" spans="1:8" ht="31.5" x14ac:dyDescent="0.25">
      <c r="A73" s="249">
        <v>68</v>
      </c>
      <c r="B73" s="45" t="s">
        <v>144</v>
      </c>
      <c r="C73" s="250" t="s">
        <v>337</v>
      </c>
      <c r="D73" s="38">
        <f t="shared" si="1"/>
        <v>7550290</v>
      </c>
      <c r="E73" s="251">
        <v>1574251</v>
      </c>
      <c r="F73" s="252">
        <v>3173975</v>
      </c>
      <c r="G73" s="252">
        <v>1599724</v>
      </c>
      <c r="H73" s="253">
        <v>1202340</v>
      </c>
    </row>
    <row r="74" spans="1:8" x14ac:dyDescent="0.25">
      <c r="A74" s="244">
        <v>69</v>
      </c>
      <c r="B74" s="45" t="s">
        <v>145</v>
      </c>
      <c r="C74" s="250" t="s">
        <v>338</v>
      </c>
      <c r="D74" s="38">
        <f t="shared" si="1"/>
        <v>32084828</v>
      </c>
      <c r="E74" s="251">
        <v>7030218</v>
      </c>
      <c r="F74" s="252">
        <v>15839571</v>
      </c>
      <c r="G74" s="252">
        <v>4508754</v>
      </c>
      <c r="H74" s="253">
        <v>4706285</v>
      </c>
    </row>
    <row r="75" spans="1:8" x14ac:dyDescent="0.25">
      <c r="A75" s="249">
        <v>70</v>
      </c>
      <c r="B75" s="45" t="s">
        <v>146</v>
      </c>
      <c r="C75" s="250" t="s">
        <v>339</v>
      </c>
      <c r="D75" s="38">
        <f t="shared" si="1"/>
        <v>7221200</v>
      </c>
      <c r="E75" s="251">
        <v>1582262</v>
      </c>
      <c r="F75" s="252">
        <v>3564947</v>
      </c>
      <c r="G75" s="252">
        <v>1014767</v>
      </c>
      <c r="H75" s="253">
        <v>1059224</v>
      </c>
    </row>
    <row r="76" spans="1:8" ht="31.5" x14ac:dyDescent="0.25">
      <c r="A76" s="44">
        <v>71</v>
      </c>
      <c r="B76" s="45" t="s">
        <v>147</v>
      </c>
      <c r="C76" s="250" t="s">
        <v>340</v>
      </c>
      <c r="D76" s="38">
        <f t="shared" si="1"/>
        <v>2257033</v>
      </c>
      <c r="E76" s="251">
        <v>494546</v>
      </c>
      <c r="F76" s="252">
        <v>1114247</v>
      </c>
      <c r="G76" s="252">
        <v>317172</v>
      </c>
      <c r="H76" s="253">
        <v>331068</v>
      </c>
    </row>
    <row r="77" spans="1:8" x14ac:dyDescent="0.25">
      <c r="A77" s="249">
        <v>72</v>
      </c>
      <c r="B77" s="45" t="s">
        <v>148</v>
      </c>
      <c r="C77" s="250" t="s">
        <v>341</v>
      </c>
      <c r="D77" s="38">
        <f t="shared" si="1"/>
        <v>579528</v>
      </c>
      <c r="E77" s="251">
        <v>126982</v>
      </c>
      <c r="F77" s="252">
        <v>286100</v>
      </c>
      <c r="G77" s="252">
        <v>81439</v>
      </c>
      <c r="H77" s="253">
        <v>85007</v>
      </c>
    </row>
    <row r="78" spans="1:8" x14ac:dyDescent="0.25">
      <c r="A78" s="244">
        <v>73</v>
      </c>
      <c r="B78" s="45" t="s">
        <v>149</v>
      </c>
      <c r="C78" s="250" t="s">
        <v>342</v>
      </c>
      <c r="D78" s="38">
        <f t="shared" si="1"/>
        <v>1464910</v>
      </c>
      <c r="E78" s="251">
        <v>320982</v>
      </c>
      <c r="F78" s="252">
        <v>723194</v>
      </c>
      <c r="G78" s="252">
        <v>205858</v>
      </c>
      <c r="H78" s="253">
        <v>214876</v>
      </c>
    </row>
    <row r="79" spans="1:8" x14ac:dyDescent="0.25">
      <c r="A79" s="249">
        <v>74</v>
      </c>
      <c r="B79" s="45" t="s">
        <v>150</v>
      </c>
      <c r="C79" s="250" t="s">
        <v>151</v>
      </c>
      <c r="D79" s="38">
        <f t="shared" si="1"/>
        <v>6028858</v>
      </c>
      <c r="E79" s="251">
        <v>1321004</v>
      </c>
      <c r="F79" s="252">
        <v>2976314</v>
      </c>
      <c r="G79" s="252">
        <v>847212</v>
      </c>
      <c r="H79" s="253">
        <v>884328</v>
      </c>
    </row>
    <row r="80" spans="1:8" x14ac:dyDescent="0.25">
      <c r="A80" s="44">
        <v>75</v>
      </c>
      <c r="B80" s="45" t="s">
        <v>152</v>
      </c>
      <c r="C80" s="250" t="s">
        <v>343</v>
      </c>
      <c r="D80" s="38">
        <f t="shared" si="1"/>
        <v>190643</v>
      </c>
      <c r="E80" s="251">
        <v>41772</v>
      </c>
      <c r="F80" s="252">
        <v>94116</v>
      </c>
      <c r="G80" s="252">
        <v>26790</v>
      </c>
      <c r="H80" s="253">
        <v>27965</v>
      </c>
    </row>
    <row r="81" spans="1:8" x14ac:dyDescent="0.25">
      <c r="A81" s="249">
        <v>76</v>
      </c>
      <c r="B81" s="45" t="s">
        <v>153</v>
      </c>
      <c r="C81" s="250" t="s">
        <v>154</v>
      </c>
      <c r="D81" s="38">
        <f t="shared" si="1"/>
        <v>301108</v>
      </c>
      <c r="E81" s="251">
        <v>65977</v>
      </c>
      <c r="F81" s="252">
        <v>148650</v>
      </c>
      <c r="G81" s="252">
        <v>42314</v>
      </c>
      <c r="H81" s="253">
        <v>44167</v>
      </c>
    </row>
    <row r="82" spans="1:8" x14ac:dyDescent="0.25">
      <c r="A82" s="244">
        <v>77</v>
      </c>
      <c r="B82" s="45" t="s">
        <v>155</v>
      </c>
      <c r="C82" s="250" t="s">
        <v>344</v>
      </c>
      <c r="D82" s="38">
        <f t="shared" si="1"/>
        <v>21443147</v>
      </c>
      <c r="E82" s="251">
        <v>4698483</v>
      </c>
      <c r="F82" s="252">
        <v>10586008</v>
      </c>
      <c r="G82" s="252">
        <v>3013321</v>
      </c>
      <c r="H82" s="253">
        <v>3145335</v>
      </c>
    </row>
    <row r="83" spans="1:8" x14ac:dyDescent="0.25">
      <c r="A83" s="249">
        <v>78</v>
      </c>
      <c r="B83" s="45" t="s">
        <v>156</v>
      </c>
      <c r="C83" s="250" t="s">
        <v>345</v>
      </c>
      <c r="D83" s="38">
        <f t="shared" si="1"/>
        <v>1256400</v>
      </c>
      <c r="E83" s="251">
        <v>275294</v>
      </c>
      <c r="F83" s="252">
        <v>620257</v>
      </c>
      <c r="G83" s="252">
        <v>176557</v>
      </c>
      <c r="H83" s="253">
        <v>184292</v>
      </c>
    </row>
    <row r="84" spans="1:8" x14ac:dyDescent="0.25">
      <c r="A84" s="44">
        <v>79</v>
      </c>
      <c r="B84" s="45" t="s">
        <v>157</v>
      </c>
      <c r="C84" s="250" t="s">
        <v>346</v>
      </c>
      <c r="D84" s="38">
        <f t="shared" si="1"/>
        <v>114556</v>
      </c>
      <c r="E84" s="254">
        <v>25101</v>
      </c>
      <c r="F84" s="255">
        <v>56554</v>
      </c>
      <c r="G84" s="255">
        <v>16098</v>
      </c>
      <c r="H84" s="256">
        <v>16803</v>
      </c>
    </row>
    <row r="85" spans="1:8" x14ac:dyDescent="0.25">
      <c r="A85" s="249">
        <v>80</v>
      </c>
      <c r="B85" s="45" t="s">
        <v>158</v>
      </c>
      <c r="C85" s="250" t="s">
        <v>347</v>
      </c>
      <c r="D85" s="38">
        <f t="shared" si="1"/>
        <v>454022</v>
      </c>
      <c r="E85" s="254">
        <v>99482</v>
      </c>
      <c r="F85" s="255">
        <v>224141</v>
      </c>
      <c r="G85" s="255">
        <v>63802</v>
      </c>
      <c r="H85" s="256">
        <v>66597</v>
      </c>
    </row>
    <row r="86" spans="1:8" ht="31.5" x14ac:dyDescent="0.25">
      <c r="A86" s="244">
        <v>81</v>
      </c>
      <c r="B86" s="45" t="s">
        <v>159</v>
      </c>
      <c r="C86" s="250" t="s">
        <v>348</v>
      </c>
      <c r="D86" s="38">
        <f t="shared" si="1"/>
        <v>306129</v>
      </c>
      <c r="E86" s="254">
        <v>67077</v>
      </c>
      <c r="F86" s="255">
        <v>151129</v>
      </c>
      <c r="G86" s="255">
        <v>43019</v>
      </c>
      <c r="H86" s="256">
        <v>44904</v>
      </c>
    </row>
    <row r="87" spans="1:8" x14ac:dyDescent="0.25">
      <c r="A87" s="249">
        <v>82</v>
      </c>
      <c r="B87" s="45" t="s">
        <v>160</v>
      </c>
      <c r="C87" s="250" t="s">
        <v>349</v>
      </c>
      <c r="D87" s="38">
        <f t="shared" si="1"/>
        <v>437807</v>
      </c>
      <c r="E87" s="254">
        <v>95929</v>
      </c>
      <c r="F87" s="255">
        <v>216136</v>
      </c>
      <c r="G87" s="255">
        <v>61523</v>
      </c>
      <c r="H87" s="256">
        <v>64219</v>
      </c>
    </row>
    <row r="88" spans="1:8" x14ac:dyDescent="0.25">
      <c r="A88" s="44">
        <v>83</v>
      </c>
      <c r="B88" s="45" t="s">
        <v>161</v>
      </c>
      <c r="C88" s="250" t="s">
        <v>350</v>
      </c>
      <c r="D88" s="38">
        <f t="shared" si="1"/>
        <v>47612</v>
      </c>
      <c r="E88" s="254">
        <v>10432</v>
      </c>
      <c r="F88" s="255">
        <v>23505</v>
      </c>
      <c r="G88" s="255">
        <v>6691</v>
      </c>
      <c r="H88" s="256">
        <v>6984</v>
      </c>
    </row>
    <row r="89" spans="1:8" x14ac:dyDescent="0.25">
      <c r="A89" s="249">
        <v>84</v>
      </c>
      <c r="B89" s="45" t="s">
        <v>162</v>
      </c>
      <c r="C89" s="250" t="s">
        <v>351</v>
      </c>
      <c r="D89" s="38">
        <f t="shared" si="1"/>
        <v>13040362</v>
      </c>
      <c r="E89" s="254">
        <v>2857319</v>
      </c>
      <c r="F89" s="255">
        <v>6437739</v>
      </c>
      <c r="G89" s="255">
        <v>1832511</v>
      </c>
      <c r="H89" s="256">
        <v>1912793</v>
      </c>
    </row>
    <row r="90" spans="1:8" x14ac:dyDescent="0.25">
      <c r="A90" s="244">
        <v>85</v>
      </c>
      <c r="B90" s="45" t="s">
        <v>163</v>
      </c>
      <c r="C90" s="250" t="s">
        <v>352</v>
      </c>
      <c r="D90" s="38">
        <f t="shared" si="1"/>
        <v>63153</v>
      </c>
      <c r="E90" s="254">
        <v>13838</v>
      </c>
      <c r="F90" s="255">
        <v>31177</v>
      </c>
      <c r="G90" s="255">
        <v>8875</v>
      </c>
      <c r="H90" s="256">
        <v>9263</v>
      </c>
    </row>
    <row r="91" spans="1:8" x14ac:dyDescent="0.25">
      <c r="A91" s="249">
        <v>86</v>
      </c>
      <c r="B91" s="45" t="s">
        <v>164</v>
      </c>
      <c r="C91" s="250" t="s">
        <v>353</v>
      </c>
      <c r="D91" s="38">
        <f t="shared" si="1"/>
        <v>14183059</v>
      </c>
      <c r="E91" s="254">
        <v>3107699</v>
      </c>
      <c r="F91" s="255">
        <v>7001863</v>
      </c>
      <c r="G91" s="255">
        <v>1993089</v>
      </c>
      <c r="H91" s="256">
        <v>2080408</v>
      </c>
    </row>
    <row r="92" spans="1:8" x14ac:dyDescent="0.25">
      <c r="A92" s="44">
        <v>87</v>
      </c>
      <c r="B92" s="45" t="s">
        <v>165</v>
      </c>
      <c r="C92" s="250" t="s">
        <v>354</v>
      </c>
      <c r="D92" s="38">
        <f t="shared" si="1"/>
        <v>5121806</v>
      </c>
      <c r="E92" s="254">
        <v>1122257</v>
      </c>
      <c r="F92" s="255">
        <v>2528523</v>
      </c>
      <c r="G92" s="255">
        <v>719747</v>
      </c>
      <c r="H92" s="256">
        <v>751279</v>
      </c>
    </row>
    <row r="93" spans="1:8" x14ac:dyDescent="0.25">
      <c r="A93" s="249">
        <v>88</v>
      </c>
      <c r="B93" s="45" t="s">
        <v>166</v>
      </c>
      <c r="C93" s="250" t="s">
        <v>355</v>
      </c>
      <c r="D93" s="38">
        <f t="shared" si="1"/>
        <v>61798</v>
      </c>
      <c r="E93" s="254">
        <v>13541</v>
      </c>
      <c r="F93" s="255">
        <v>30508</v>
      </c>
      <c r="G93" s="255">
        <v>8684</v>
      </c>
      <c r="H93" s="256">
        <v>9065</v>
      </c>
    </row>
    <row r="94" spans="1:8" x14ac:dyDescent="0.25">
      <c r="A94" s="244">
        <v>89</v>
      </c>
      <c r="B94" s="45" t="s">
        <v>281</v>
      </c>
      <c r="C94" s="250" t="s">
        <v>356</v>
      </c>
      <c r="D94" s="38">
        <f t="shared" si="1"/>
        <v>5821527</v>
      </c>
      <c r="E94" s="254">
        <v>1275575</v>
      </c>
      <c r="F94" s="255">
        <v>2873959</v>
      </c>
      <c r="G94" s="255">
        <v>818076</v>
      </c>
      <c r="H94" s="256">
        <v>853917</v>
      </c>
    </row>
    <row r="95" spans="1:8" x14ac:dyDescent="0.25">
      <c r="A95" s="249">
        <v>90</v>
      </c>
      <c r="B95" s="45" t="s">
        <v>361</v>
      </c>
      <c r="C95" s="250" t="s">
        <v>357</v>
      </c>
      <c r="D95" s="38">
        <f t="shared" si="1"/>
        <v>221980</v>
      </c>
      <c r="E95" s="254">
        <v>48639</v>
      </c>
      <c r="F95" s="255">
        <v>109587</v>
      </c>
      <c r="G95" s="255">
        <v>31194</v>
      </c>
      <c r="H95" s="256">
        <v>32560</v>
      </c>
    </row>
    <row r="96" spans="1:8" x14ac:dyDescent="0.25">
      <c r="A96" s="44">
        <v>91</v>
      </c>
      <c r="B96" s="45" t="s">
        <v>362</v>
      </c>
      <c r="C96" s="250" t="s">
        <v>358</v>
      </c>
      <c r="D96" s="38">
        <f t="shared" si="1"/>
        <v>0</v>
      </c>
      <c r="E96" s="254">
        <v>0</v>
      </c>
      <c r="F96" s="255">
        <v>0</v>
      </c>
      <c r="G96" s="255">
        <v>0</v>
      </c>
      <c r="H96" s="256">
        <v>0</v>
      </c>
    </row>
    <row r="97" spans="1:8" x14ac:dyDescent="0.25">
      <c r="A97" s="249">
        <v>92</v>
      </c>
      <c r="B97" s="45" t="s">
        <v>363</v>
      </c>
      <c r="C97" s="250" t="s">
        <v>359</v>
      </c>
      <c r="D97" s="48">
        <f t="shared" si="1"/>
        <v>312903</v>
      </c>
      <c r="E97" s="251">
        <v>68561</v>
      </c>
      <c r="F97" s="252">
        <v>154473</v>
      </c>
      <c r="G97" s="252">
        <v>43971</v>
      </c>
      <c r="H97" s="253">
        <v>45898</v>
      </c>
    </row>
    <row r="98" spans="1:8" ht="16.5" thickBot="1" x14ac:dyDescent="0.3">
      <c r="A98" s="244">
        <v>93</v>
      </c>
      <c r="B98" s="45" t="s">
        <v>364</v>
      </c>
      <c r="C98" s="250" t="s">
        <v>360</v>
      </c>
      <c r="D98" s="129">
        <f t="shared" si="1"/>
        <v>256657</v>
      </c>
      <c r="E98" s="254">
        <v>56237</v>
      </c>
      <c r="F98" s="255">
        <v>126706</v>
      </c>
      <c r="G98" s="255">
        <v>36067</v>
      </c>
      <c r="H98" s="256">
        <v>37647</v>
      </c>
    </row>
    <row r="99" spans="1:8" s="6" customFormat="1" ht="16.5" thickBot="1" x14ac:dyDescent="0.3">
      <c r="A99" s="680" t="s">
        <v>167</v>
      </c>
      <c r="B99" s="481"/>
      <c r="C99" s="481"/>
      <c r="D99" s="52">
        <f t="shared" ref="D99:H99" si="2">SUM(D6:D98)</f>
        <v>21072226237</v>
      </c>
      <c r="E99" s="257">
        <f t="shared" si="2"/>
        <v>4554841889</v>
      </c>
      <c r="F99" s="258">
        <f t="shared" si="2"/>
        <v>10357797566</v>
      </c>
      <c r="G99" s="258">
        <f t="shared" si="2"/>
        <v>2967315652</v>
      </c>
      <c r="H99" s="229">
        <f t="shared" si="2"/>
        <v>3192271130</v>
      </c>
    </row>
    <row r="101" spans="1:8" x14ac:dyDescent="0.25">
      <c r="D101" s="259">
        <v>21072226237</v>
      </c>
    </row>
    <row r="105" spans="1:8" x14ac:dyDescent="0.25">
      <c r="B105" s="1"/>
      <c r="C105" s="1"/>
    </row>
  </sheetData>
  <autoFilter ref="A5:H99"/>
  <mergeCells count="6">
    <mergeCell ref="A99:C99"/>
    <mergeCell ref="A1:H1"/>
    <mergeCell ref="A3:A4"/>
    <mergeCell ref="B3:B4"/>
    <mergeCell ref="C3:C4"/>
    <mergeCell ref="D3:H3"/>
  </mergeCells>
  <conditionalFormatting sqref="D6:H99">
    <cfRule type="expression" dxfId="0" priority="1">
      <formula>D6&lt;0</formula>
    </cfRule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3"/>
  <sheetViews>
    <sheetView showGridLines="0" showZeros="0" zoomScale="90" zoomScaleNormal="90" workbookViewId="0">
      <selection activeCell="C1" sqref="C1"/>
    </sheetView>
  </sheetViews>
  <sheetFormatPr defaultRowHeight="15" x14ac:dyDescent="0.25"/>
  <cols>
    <col min="1" max="1" width="6.7109375" style="260" customWidth="1"/>
    <col min="2" max="2" width="9.42578125" style="260" customWidth="1"/>
    <col min="3" max="3" width="9.28515625" style="260" customWidth="1"/>
    <col min="4" max="4" width="7.28515625" style="260" customWidth="1"/>
    <col min="5" max="7" width="9.5703125" style="260" customWidth="1"/>
    <col min="8" max="8" width="18.5703125" style="260" customWidth="1"/>
    <col min="9" max="9" width="12.5703125" style="260" customWidth="1"/>
    <col min="10" max="10" width="5.85546875" style="260" customWidth="1"/>
    <col min="11" max="11" width="14.140625" style="260" customWidth="1"/>
    <col min="12" max="12" width="12" style="260" customWidth="1"/>
    <col min="13" max="13" width="17" style="260" customWidth="1"/>
    <col min="14" max="14" width="9.28515625" style="384" customWidth="1"/>
    <col min="15" max="15" width="10.5703125" style="267" hidden="1" customWidth="1"/>
    <col min="16" max="16" width="6.85546875" style="267" hidden="1" customWidth="1"/>
    <col min="17" max="17" width="15.42578125" style="267" hidden="1" customWidth="1"/>
    <col min="18" max="18" width="14.28515625" style="267" hidden="1" customWidth="1"/>
    <col min="19" max="16384" width="9.140625" style="267"/>
  </cols>
  <sheetData>
    <row r="1" spans="1:18" ht="16.5" thickBot="1" x14ac:dyDescent="0.3">
      <c r="C1" s="261"/>
      <c r="D1" s="262" t="s">
        <v>380</v>
      </c>
      <c r="E1" s="263"/>
      <c r="F1" s="264"/>
      <c r="J1" s="265"/>
      <c r="K1" s="265"/>
      <c r="L1" s="265"/>
      <c r="M1" s="265"/>
      <c r="N1" s="266"/>
    </row>
    <row r="2" spans="1:18" ht="26.25" customHeight="1" x14ac:dyDescent="0.25">
      <c r="A2" s="691" t="str">
        <f>IF(C1="","",IF(A3="НЕВЕРНО введен код МО","Отбор данных по МО не произведен, так как","Произведен отбор данных по МО"))</f>
        <v/>
      </c>
      <c r="B2" s="691"/>
      <c r="C2" s="691"/>
      <c r="D2" s="691"/>
      <c r="E2" s="691"/>
      <c r="F2" s="691"/>
      <c r="G2" s="691"/>
      <c r="H2" s="691"/>
      <c r="I2" s="691"/>
      <c r="J2" s="691"/>
      <c r="K2" s="691"/>
      <c r="L2" s="691"/>
      <c r="M2" s="691"/>
      <c r="N2" s="268"/>
    </row>
    <row r="3" spans="1:18" ht="19.5" thickBot="1" x14ac:dyDescent="0.3">
      <c r="A3" s="692" t="str">
        <f>IF(C1="","",IF(C1="итого","ВСЕГО ПО ОБЛАСТИ",IFERROR(INDEX('ПРИЛОЖЕНИЕ 2 только 2024 г '!$A$1:$N$109,MATCH(C1,'ПРИЛОЖЕНИЕ 2 только 2024 г '!$B:$B,0),COLUMN('ПРИЛОЖЕНИЕ 2 только 2024 г '!$D$7)),"НЕВЕРНО введен код МО")))</f>
        <v/>
      </c>
      <c r="B3" s="692"/>
      <c r="C3" s="692"/>
      <c r="D3" s="692"/>
      <c r="E3" s="692"/>
      <c r="F3" s="692"/>
      <c r="G3" s="692"/>
      <c r="H3" s="692"/>
      <c r="I3" s="692"/>
      <c r="J3" s="692"/>
      <c r="K3" s="692"/>
      <c r="L3" s="692"/>
      <c r="M3" s="692"/>
      <c r="N3" s="269"/>
      <c r="O3" s="270"/>
      <c r="P3" s="270"/>
      <c r="Q3" s="270"/>
      <c r="R3" s="270"/>
    </row>
    <row r="4" spans="1:18" ht="16.5" customHeight="1" x14ac:dyDescent="0.3">
      <c r="A4" s="693" t="s">
        <v>381</v>
      </c>
      <c r="B4" s="693"/>
      <c r="C4" s="693"/>
      <c r="D4" s="693"/>
      <c r="E4" s="693"/>
      <c r="F4" s="693"/>
      <c r="G4" s="693"/>
      <c r="H4" s="693"/>
      <c r="I4" s="693"/>
      <c r="J4" s="693"/>
      <c r="K4" s="693"/>
      <c r="L4" s="693"/>
      <c r="M4" s="693"/>
      <c r="N4" s="271"/>
      <c r="O4" s="694" t="s">
        <v>382</v>
      </c>
      <c r="P4" s="694"/>
      <c r="Q4" s="694"/>
      <c r="R4" s="694"/>
    </row>
    <row r="5" spans="1:18" ht="27.75" customHeight="1" x14ac:dyDescent="0.25">
      <c r="A5" s="272"/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3" t="s">
        <v>383</v>
      </c>
      <c r="M5" s="273" t="s">
        <v>384</v>
      </c>
      <c r="N5" s="273"/>
      <c r="O5" s="274" t="s">
        <v>385</v>
      </c>
      <c r="P5" s="275" t="s">
        <v>386</v>
      </c>
      <c r="Q5" s="274" t="s">
        <v>387</v>
      </c>
      <c r="R5" s="275" t="s">
        <v>386</v>
      </c>
    </row>
    <row r="6" spans="1:18" ht="19.5" customHeight="1" x14ac:dyDescent="0.25">
      <c r="A6" s="695" t="s">
        <v>388</v>
      </c>
      <c r="B6" s="698" t="s">
        <v>389</v>
      </c>
      <c r="C6" s="699"/>
      <c r="D6" s="699"/>
      <c r="E6" s="699"/>
      <c r="F6" s="699"/>
      <c r="G6" s="699"/>
      <c r="H6" s="699"/>
      <c r="I6" s="699"/>
      <c r="J6" s="699"/>
      <c r="K6" s="700"/>
      <c r="L6" s="276" t="s">
        <v>390</v>
      </c>
      <c r="M6" s="277">
        <f>M7+M12+M52</f>
        <v>0</v>
      </c>
      <c r="N6" s="278"/>
      <c r="O6" s="270"/>
      <c r="P6" s="270"/>
      <c r="Q6" s="279">
        <f>SUMIF('ПРИЛОЖЕНИЕ 2 только 2024 г '!B:B,$C$1,'ПРИЛОЖЕНИЕ 2 только 2024 г '!AH:AH)</f>
        <v>0</v>
      </c>
      <c r="R6" s="279">
        <f>M6-Q6</f>
        <v>0</v>
      </c>
    </row>
    <row r="7" spans="1:18" ht="17.25" customHeight="1" x14ac:dyDescent="0.25">
      <c r="A7" s="696"/>
      <c r="B7" s="701" t="s">
        <v>391</v>
      </c>
      <c r="C7" s="704" t="s">
        <v>392</v>
      </c>
      <c r="D7" s="705"/>
      <c r="E7" s="705"/>
      <c r="F7" s="705"/>
      <c r="G7" s="705"/>
      <c r="H7" s="705"/>
      <c r="I7" s="705"/>
      <c r="J7" s="705"/>
      <c r="K7" s="706"/>
      <c r="L7" s="280" t="s">
        <v>390</v>
      </c>
      <c r="M7" s="281">
        <f>SUMIF('ПРИЛОЖЕНИЕ 2 только 2024 г '!B:B,$C$1,'ПРИЛОЖЕНИЕ 2 только 2024 г '!AL:AL)+SUMIF('ПРИЛОЖЕНИЕ 2 только 2024 г '!B:B,$C$1,'ПРИЛОЖЕНИЕ 2 только 2024 г '!AO:AO)+SUMIF('ПРИЛОЖЕНИЕ 2 только 2024 г '!B:B,$C$1,'ПРИЛОЖЕНИЕ 2 только 2024 г '!AR:AR)</f>
        <v>0</v>
      </c>
      <c r="N7" s="278"/>
      <c r="O7" s="270"/>
      <c r="P7" s="270"/>
      <c r="Q7" s="279">
        <f>SUMIF('ПРИЛОЖЕНИЕ 2 только 2024 г '!B:B,$C$1,'ПРИЛОЖЕНИЕ 2 только 2024 г '!AL:AL)+SUMIF('ПРИЛОЖЕНИЕ 2.2  НЕОТЛОЖ'!B:B,$C$1,'ПРИЛОЖЕНИЕ 2.2  НЕОТЛОЖ'!H:H)+SUMIF('ПРИЛОЖЕНИЕ 2.3 ОБРАЩ по ЗАБОЛ'!B:B,$C$1,'ПРИЛОЖЕНИЕ 2.3 ОБРАЩ по ЗАБОЛ'!H:H)</f>
        <v>0</v>
      </c>
      <c r="R7" s="279">
        <f>M7-Q7</f>
        <v>0</v>
      </c>
    </row>
    <row r="8" spans="1:18" ht="15" customHeight="1" x14ac:dyDescent="0.25">
      <c r="A8" s="696"/>
      <c r="B8" s="702"/>
      <c r="C8" s="707" t="s">
        <v>393</v>
      </c>
      <c r="D8" s="708"/>
      <c r="E8" s="708"/>
      <c r="F8" s="708"/>
      <c r="G8" s="708"/>
      <c r="H8" s="708"/>
      <c r="I8" s="708"/>
      <c r="J8" s="708"/>
      <c r="K8" s="709"/>
      <c r="L8" s="282">
        <f>L9+L10</f>
        <v>0</v>
      </c>
      <c r="M8" s="283"/>
      <c r="N8" s="284"/>
      <c r="O8" s="270"/>
      <c r="P8" s="270"/>
      <c r="Q8" s="285"/>
      <c r="R8" s="286"/>
    </row>
    <row r="9" spans="1:18" ht="15" customHeight="1" x14ac:dyDescent="0.25">
      <c r="A9" s="696"/>
      <c r="B9" s="702"/>
      <c r="C9" s="710" t="s">
        <v>394</v>
      </c>
      <c r="D9" s="712" t="s">
        <v>395</v>
      </c>
      <c r="E9" s="713"/>
      <c r="F9" s="713"/>
      <c r="G9" s="713"/>
      <c r="H9" s="713"/>
      <c r="I9" s="713"/>
      <c r="J9" s="713"/>
      <c r="K9" s="714"/>
      <c r="L9" s="287">
        <f>SUMIF('ПРИЛОЖЕНИЕ 2 только 2024 г '!B:B,$C$1,'ПРИЛОЖЕНИЕ 2 только 2024 г '!F:F)</f>
        <v>0</v>
      </c>
      <c r="M9" s="284"/>
      <c r="N9" s="284"/>
      <c r="O9" s="285"/>
      <c r="P9" s="286"/>
      <c r="Q9" s="270"/>
      <c r="R9" s="270"/>
    </row>
    <row r="10" spans="1:18" ht="15" customHeight="1" x14ac:dyDescent="0.25">
      <c r="A10" s="696"/>
      <c r="B10" s="702"/>
      <c r="C10" s="711"/>
      <c r="D10" s="288" t="s">
        <v>396</v>
      </c>
      <c r="E10" s="288"/>
      <c r="F10" s="288"/>
      <c r="G10" s="288"/>
      <c r="H10" s="288"/>
      <c r="I10" s="288"/>
      <c r="J10" s="288"/>
      <c r="K10" s="289"/>
      <c r="L10" s="290">
        <f>SUMIF('ПРИЛОЖЕНИЕ 2 только 2024 г '!B:B,$C$1,'ПРИЛОЖЕНИЕ 2 только 2024 г '!I:I)</f>
        <v>0</v>
      </c>
      <c r="M10" s="284"/>
      <c r="N10" s="284"/>
      <c r="O10" s="291">
        <f>SUMIF('ПРИЛОЖЕНИЕ 2.2  НЕОТЛОЖ'!B:B,$C$1,'ПРИЛОЖЕНИЕ 2.2  НЕОТЛОЖ'!G:G)</f>
        <v>0</v>
      </c>
      <c r="P10" s="279">
        <f>L10-O10</f>
        <v>0</v>
      </c>
      <c r="Q10" s="285"/>
      <c r="R10" s="286"/>
    </row>
    <row r="11" spans="1:18" ht="15.75" customHeight="1" thickBot="1" x14ac:dyDescent="0.3">
      <c r="A11" s="696"/>
      <c r="B11" s="703"/>
      <c r="C11" s="715" t="s">
        <v>397</v>
      </c>
      <c r="D11" s="716"/>
      <c r="E11" s="716"/>
      <c r="F11" s="716"/>
      <c r="G11" s="716"/>
      <c r="H11" s="716"/>
      <c r="I11" s="716"/>
      <c r="J11" s="716"/>
      <c r="K11" s="717"/>
      <c r="L11" s="292">
        <f>SUMIF('ПРИЛОЖЕНИЕ 2 только 2024 г '!B:B,$C$1,'ПРИЛОЖЕНИЕ 2 только 2024 г '!L:L)</f>
        <v>0</v>
      </c>
      <c r="M11" s="293"/>
      <c r="N11" s="284"/>
      <c r="O11" s="279">
        <f>SUMIF('ПРИЛОЖЕНИЕ 2.3 ОБРАЩ по ЗАБОЛ'!B:B,$C$1,'ПРИЛОЖЕНИЕ 2.3 ОБРАЩ по ЗАБОЛ'!G:G)</f>
        <v>0</v>
      </c>
      <c r="P11" s="279"/>
      <c r="Q11" s="285"/>
      <c r="R11" s="286"/>
    </row>
    <row r="12" spans="1:18" ht="20.100000000000001" customHeight="1" thickTop="1" x14ac:dyDescent="0.25">
      <c r="A12" s="696"/>
      <c r="B12" s="718" t="s">
        <v>398</v>
      </c>
      <c r="C12" s="721" t="s">
        <v>399</v>
      </c>
      <c r="D12" s="722"/>
      <c r="E12" s="722"/>
      <c r="F12" s="722"/>
      <c r="G12" s="722"/>
      <c r="H12" s="722"/>
      <c r="I12" s="722"/>
      <c r="J12" s="722"/>
      <c r="K12" s="723"/>
      <c r="L12" s="294" t="s">
        <v>390</v>
      </c>
      <c r="M12" s="294">
        <f>M13+M26</f>
        <v>0</v>
      </c>
      <c r="N12" s="295"/>
      <c r="O12" s="285"/>
      <c r="P12" s="286"/>
      <c r="Q12" s="279">
        <f>SUMIF('ПРИЛОЖЕНИЕ 2 только 2024 г '!B:B,$C$1,'ПРИЛОЖЕНИЕ 2 только 2024 г '!AH:AH)-M7-M52</f>
        <v>0</v>
      </c>
      <c r="R12" s="279">
        <f>M12-Q12</f>
        <v>0</v>
      </c>
    </row>
    <row r="13" spans="1:18" ht="15.75" x14ac:dyDescent="0.25">
      <c r="A13" s="696"/>
      <c r="B13" s="719"/>
      <c r="C13" s="724" t="s">
        <v>400</v>
      </c>
      <c r="D13" s="725"/>
      <c r="E13" s="725"/>
      <c r="F13" s="725"/>
      <c r="G13" s="725"/>
      <c r="H13" s="725"/>
      <c r="I13" s="725"/>
      <c r="J13" s="725"/>
      <c r="K13" s="726"/>
      <c r="L13" s="296">
        <f>L14+L17+L20+L21+L22+L23+L24+L25</f>
        <v>0</v>
      </c>
      <c r="M13" s="296">
        <f>M14+M17+M20+M21+M22+M23+M24+M25</f>
        <v>0</v>
      </c>
      <c r="N13" s="297"/>
      <c r="O13" s="279">
        <f>SUMIF('ПРИЛОЖЕНИЕ 2 только 2024 г '!B:B,$C$1,'ПРИЛОЖЕНИЕ 2 только 2024 г '!N:N)</f>
        <v>0</v>
      </c>
      <c r="P13" s="279">
        <f>L13-O13</f>
        <v>0</v>
      </c>
      <c r="Q13" s="279">
        <f>SUMIF('ПРИЛОЖЕНИЕ 2 только 2024 г '!B:B,$C$1,'ПРИЛОЖЕНИЕ 2 только 2024 г '!AT:AT)</f>
        <v>0</v>
      </c>
      <c r="R13" s="279">
        <f>M13-Q13</f>
        <v>0</v>
      </c>
    </row>
    <row r="14" spans="1:18" ht="15" customHeight="1" x14ac:dyDescent="0.25">
      <c r="A14" s="696"/>
      <c r="B14" s="719"/>
      <c r="C14" s="727" t="s">
        <v>394</v>
      </c>
      <c r="D14" s="730" t="s">
        <v>401</v>
      </c>
      <c r="E14" s="731"/>
      <c r="F14" s="731"/>
      <c r="G14" s="731"/>
      <c r="H14" s="731"/>
      <c r="I14" s="731"/>
      <c r="J14" s="731"/>
      <c r="K14" s="732"/>
      <c r="L14" s="298">
        <f>L15+L16</f>
        <v>0</v>
      </c>
      <c r="M14" s="298">
        <f>M15+M16</f>
        <v>0</v>
      </c>
      <c r="N14" s="299"/>
      <c r="O14" s="279">
        <f>SUMIF('ПРИЛОЖЕНИЕ 2.4 УСЛУГИ'!B:B,$C$1,'ПРИЛОЖЕНИЕ 2.4 УСЛУГИ'!I:I)</f>
        <v>0</v>
      </c>
      <c r="P14" s="279">
        <f>L14-O14</f>
        <v>0</v>
      </c>
      <c r="Q14" s="279">
        <f>SUMIF('ПРИЛОЖЕНИЕ 2.4 УСЛУГИ'!B:B,$C$1,'ПРИЛОЖЕНИЕ 2.4 УСЛУГИ'!J:J)</f>
        <v>0</v>
      </c>
      <c r="R14" s="279">
        <f>M14-Q14</f>
        <v>0</v>
      </c>
    </row>
    <row r="15" spans="1:18" ht="15" customHeight="1" x14ac:dyDescent="0.25">
      <c r="A15" s="696"/>
      <c r="B15" s="719"/>
      <c r="C15" s="728"/>
      <c r="D15" s="733" t="s">
        <v>402</v>
      </c>
      <c r="E15" s="735" t="s">
        <v>403</v>
      </c>
      <c r="F15" s="736"/>
      <c r="G15" s="736"/>
      <c r="H15" s="736"/>
      <c r="I15" s="736"/>
      <c r="J15" s="736"/>
      <c r="K15" s="737"/>
      <c r="L15" s="300">
        <f>SUMIF('ПРИЛОЖЕНИЕ 2.4 УСЛУГИ'!B:B,$C$1,'ПРИЛОЖЕНИЕ 2.4 УСЛУГИ'!E:E)</f>
        <v>0</v>
      </c>
      <c r="M15" s="300">
        <f>SUMIF('ПРИЛОЖЕНИЕ 2.4 УСЛУГИ'!B:B,$C$1,'ПРИЛОЖЕНИЕ 2.4 УСЛУГИ'!F:F)</f>
        <v>0</v>
      </c>
      <c r="N15" s="299"/>
      <c r="O15" s="285"/>
      <c r="P15" s="270"/>
      <c r="Q15" s="270"/>
      <c r="R15" s="270"/>
    </row>
    <row r="16" spans="1:18" ht="15" customHeight="1" x14ac:dyDescent="0.25">
      <c r="A16" s="696"/>
      <c r="B16" s="719"/>
      <c r="C16" s="728"/>
      <c r="D16" s="734"/>
      <c r="E16" s="738" t="s">
        <v>404</v>
      </c>
      <c r="F16" s="738"/>
      <c r="G16" s="738"/>
      <c r="H16" s="738"/>
      <c r="I16" s="738"/>
      <c r="J16" s="738"/>
      <c r="K16" s="739"/>
      <c r="L16" s="301">
        <f>SUMIF('ПРИЛОЖЕНИЕ 2.4 УСЛУГИ'!B:B,$C$1,'ПРИЛОЖЕНИЕ 2.4 УСЛУГИ'!G:G)</f>
        <v>0</v>
      </c>
      <c r="M16" s="301">
        <f>SUMIF('ПРИЛОЖЕНИЕ 2.4 УСЛУГИ'!B:B,$C$1,'ПРИЛОЖЕНИЕ 2.4 УСЛУГИ'!H:H)</f>
        <v>0</v>
      </c>
      <c r="N16" s="299"/>
      <c r="O16" s="285"/>
      <c r="P16" s="270"/>
      <c r="Q16" s="270"/>
      <c r="R16" s="270"/>
    </row>
    <row r="17" spans="1:18" ht="15" customHeight="1" x14ac:dyDescent="0.25">
      <c r="A17" s="696"/>
      <c r="B17" s="719"/>
      <c r="C17" s="728"/>
      <c r="D17" s="750" t="s">
        <v>405</v>
      </c>
      <c r="E17" s="750"/>
      <c r="F17" s="750"/>
      <c r="G17" s="750"/>
      <c r="H17" s="750"/>
      <c r="I17" s="750"/>
      <c r="J17" s="750"/>
      <c r="K17" s="751"/>
      <c r="L17" s="302">
        <f>L18+L19</f>
        <v>0</v>
      </c>
      <c r="M17" s="302">
        <f>M18+M19</f>
        <v>0</v>
      </c>
      <c r="N17" s="299"/>
      <c r="O17" s="279">
        <f>SUMIF('ПРИЛОЖЕНИЕ 2.4 УСЛУГИ'!B:B,$C$1,'ПРИЛОЖЕНИЕ 2.4 УСЛУГИ'!O:O)</f>
        <v>0</v>
      </c>
      <c r="P17" s="279">
        <f>L17-O17</f>
        <v>0</v>
      </c>
      <c r="Q17" s="279">
        <f>SUMIF('ПРИЛОЖЕНИЕ 2.4 УСЛУГИ'!B:B,$C$1,'ПРИЛОЖЕНИЕ 2.4 УСЛУГИ'!P:P)</f>
        <v>0</v>
      </c>
      <c r="R17" s="279">
        <f>M17-Q17</f>
        <v>0</v>
      </c>
    </row>
    <row r="18" spans="1:18" ht="15" customHeight="1" x14ac:dyDescent="0.25">
      <c r="A18" s="696"/>
      <c r="B18" s="719"/>
      <c r="C18" s="728"/>
      <c r="D18" s="752" t="s">
        <v>402</v>
      </c>
      <c r="E18" s="735" t="s">
        <v>403</v>
      </c>
      <c r="F18" s="736"/>
      <c r="G18" s="736"/>
      <c r="H18" s="736"/>
      <c r="I18" s="736"/>
      <c r="J18" s="736"/>
      <c r="K18" s="737"/>
      <c r="L18" s="300">
        <f>SUMIF('ПРИЛОЖЕНИЕ 2.4 УСЛУГИ'!B:B,$C$1,'ПРИЛОЖЕНИЕ 2.4 УСЛУГИ'!K:K)</f>
        <v>0</v>
      </c>
      <c r="M18" s="300">
        <f>SUMIF('ПРИЛОЖЕНИЕ 2.4 УСЛУГИ'!B:B,$C$1,'ПРИЛОЖЕНИЕ 2.4 УСЛУГИ'!L:L)</f>
        <v>0</v>
      </c>
      <c r="N18" s="299"/>
      <c r="O18" s="285"/>
      <c r="P18" s="270"/>
      <c r="Q18" s="270"/>
      <c r="R18" s="270"/>
    </row>
    <row r="19" spans="1:18" ht="15" customHeight="1" x14ac:dyDescent="0.25">
      <c r="A19" s="696"/>
      <c r="B19" s="719"/>
      <c r="C19" s="728"/>
      <c r="D19" s="753"/>
      <c r="E19" s="754" t="s">
        <v>404</v>
      </c>
      <c r="F19" s="755"/>
      <c r="G19" s="755"/>
      <c r="H19" s="755"/>
      <c r="I19" s="755"/>
      <c r="J19" s="755"/>
      <c r="K19" s="756"/>
      <c r="L19" s="302">
        <f>SUMIF('ПРИЛОЖЕНИЕ 2.4 УСЛУГИ'!B:B,$C$1,'ПРИЛОЖЕНИЕ 2.4 УСЛУГИ'!M:M)</f>
        <v>0</v>
      </c>
      <c r="M19" s="302">
        <f>SUMIF('ПРИЛОЖЕНИЕ 2.4 УСЛУГИ'!B:B,$C$1,'ПРИЛОЖЕНИЕ 2.4 УСЛУГИ'!N:N)</f>
        <v>0</v>
      </c>
      <c r="N19" s="299"/>
      <c r="O19" s="285"/>
      <c r="P19" s="270"/>
      <c r="Q19" s="270"/>
      <c r="R19" s="270"/>
    </row>
    <row r="20" spans="1:18" ht="15" customHeight="1" x14ac:dyDescent="0.25">
      <c r="A20" s="696"/>
      <c r="B20" s="719"/>
      <c r="C20" s="728"/>
      <c r="D20" s="740" t="s">
        <v>406</v>
      </c>
      <c r="E20" s="740"/>
      <c r="F20" s="740"/>
      <c r="G20" s="740"/>
      <c r="H20" s="740"/>
      <c r="I20" s="740"/>
      <c r="J20" s="740"/>
      <c r="K20" s="741"/>
      <c r="L20" s="303">
        <f>SUMIF('ПРИЛОЖЕНИЕ 2.4 УСЛУГИ'!B:B,$C$1,'ПРИЛОЖЕНИЕ 2.4 УСЛУГИ'!Q:Q)</f>
        <v>0</v>
      </c>
      <c r="M20" s="303">
        <f>SUMIF('ПРИЛОЖЕНИЕ 2.4 УСЛУГИ'!B:B,$C$1,'ПРИЛОЖЕНИЕ 2.4 УСЛУГИ'!R:R)</f>
        <v>0</v>
      </c>
      <c r="N20" s="299"/>
      <c r="O20" s="285"/>
      <c r="P20" s="270"/>
      <c r="Q20" s="270"/>
      <c r="R20" s="270"/>
    </row>
    <row r="21" spans="1:18" ht="15" customHeight="1" x14ac:dyDescent="0.25">
      <c r="A21" s="696"/>
      <c r="B21" s="719"/>
      <c r="C21" s="728"/>
      <c r="D21" s="755" t="s">
        <v>407</v>
      </c>
      <c r="E21" s="755"/>
      <c r="F21" s="755"/>
      <c r="G21" s="755"/>
      <c r="H21" s="755"/>
      <c r="I21" s="755"/>
      <c r="J21" s="755"/>
      <c r="K21" s="756"/>
      <c r="L21" s="302">
        <f>SUMIF('ПРИЛОЖЕНИЕ 2.4 УСЛУГИ'!B:B,$C$1,'ПРИЛОЖЕНИЕ 2.4 УСЛУГИ'!S:S)</f>
        <v>0</v>
      </c>
      <c r="M21" s="302">
        <f>SUMIF('ПРИЛОЖЕНИЕ 2.4 УСЛУГИ'!B:B,$C$1,'ПРИЛОЖЕНИЕ 2.4 УСЛУГИ'!T:T)</f>
        <v>0</v>
      </c>
      <c r="N21" s="299"/>
      <c r="O21" s="285"/>
      <c r="P21" s="270"/>
      <c r="Q21" s="270"/>
      <c r="R21" s="270"/>
    </row>
    <row r="22" spans="1:18" ht="15" customHeight="1" x14ac:dyDescent="0.25">
      <c r="A22" s="696"/>
      <c r="B22" s="719"/>
      <c r="C22" s="728"/>
      <c r="D22" s="740" t="s">
        <v>408</v>
      </c>
      <c r="E22" s="740"/>
      <c r="F22" s="740"/>
      <c r="G22" s="740"/>
      <c r="H22" s="740"/>
      <c r="I22" s="740"/>
      <c r="J22" s="740"/>
      <c r="K22" s="741"/>
      <c r="L22" s="304">
        <f>SUMIF('ПРИЛОЖЕНИЕ 2.4 УСЛУГИ'!B:B,$C$1,'ПРИЛОЖЕНИЕ 2.4 УСЛУГИ'!U:U)</f>
        <v>0</v>
      </c>
      <c r="M22" s="304">
        <f>SUMIF('ПРИЛОЖЕНИЕ 2.4 УСЛУГИ'!B:B,$C$1,'ПРИЛОЖЕНИЕ 2.4 УСЛУГИ'!V:V)</f>
        <v>0</v>
      </c>
      <c r="N22" s="299"/>
      <c r="O22" s="285"/>
      <c r="P22" s="270"/>
      <c r="Q22" s="270"/>
      <c r="R22" s="270"/>
    </row>
    <row r="23" spans="1:18" ht="15" customHeight="1" x14ac:dyDescent="0.25">
      <c r="A23" s="696"/>
      <c r="B23" s="719"/>
      <c r="C23" s="728"/>
      <c r="D23" s="740" t="s">
        <v>409</v>
      </c>
      <c r="E23" s="740"/>
      <c r="F23" s="740"/>
      <c r="G23" s="740"/>
      <c r="H23" s="740"/>
      <c r="I23" s="740"/>
      <c r="J23" s="740"/>
      <c r="K23" s="741"/>
      <c r="L23" s="304">
        <f>SUMIF('ПРИЛОЖЕНИЕ 2.4 УСЛУГИ'!B:B,$C$1,'ПРИЛОЖЕНИЕ 2.4 УСЛУГИ'!W:W)</f>
        <v>0</v>
      </c>
      <c r="M23" s="304">
        <f>SUMIF('ПРИЛОЖЕНИЕ 2.4 УСЛУГИ'!B:B,$C$1,'ПРИЛОЖЕНИЕ 2.4 УСЛУГИ'!X:X)</f>
        <v>0</v>
      </c>
      <c r="N23" s="299"/>
      <c r="O23" s="285"/>
      <c r="P23" s="270"/>
      <c r="Q23" s="270"/>
      <c r="R23" s="270"/>
    </row>
    <row r="24" spans="1:18" ht="15" customHeight="1" x14ac:dyDescent="0.25">
      <c r="A24" s="696"/>
      <c r="B24" s="719"/>
      <c r="C24" s="728"/>
      <c r="D24" s="742" t="s">
        <v>410</v>
      </c>
      <c r="E24" s="740"/>
      <c r="F24" s="740"/>
      <c r="G24" s="740"/>
      <c r="H24" s="740"/>
      <c r="I24" s="740"/>
      <c r="J24" s="740"/>
      <c r="K24" s="741"/>
      <c r="L24" s="304">
        <f>SUMIF('ПРИЛОЖЕНИЕ 2.4 УСЛУГИ'!B:B,$C$1,'ПРИЛОЖЕНИЕ 2.4 УСЛУГИ'!Y:Y)</f>
        <v>0</v>
      </c>
      <c r="M24" s="304">
        <f>SUMIF('ПРИЛОЖЕНИЕ 2.4 УСЛУГИ'!B:B,$C$1,'ПРИЛОЖЕНИЕ 2.4 УСЛУГИ'!Z:Z)</f>
        <v>0</v>
      </c>
      <c r="N24" s="299"/>
      <c r="O24" s="285"/>
      <c r="P24" s="270"/>
      <c r="Q24" s="270"/>
      <c r="R24" s="270"/>
    </row>
    <row r="25" spans="1:18" ht="15" customHeight="1" x14ac:dyDescent="0.25">
      <c r="A25" s="696"/>
      <c r="B25" s="719"/>
      <c r="C25" s="729"/>
      <c r="D25" s="743" t="s">
        <v>411</v>
      </c>
      <c r="E25" s="744"/>
      <c r="F25" s="744"/>
      <c r="G25" s="744"/>
      <c r="H25" s="744"/>
      <c r="I25" s="744"/>
      <c r="J25" s="744"/>
      <c r="K25" s="745"/>
      <c r="L25" s="305">
        <f>SUMIF('ПРИЛОЖЕНИЕ 2.4 УСЛУГИ'!B:B,$C$1,'ПРИЛОЖЕНИЕ 2.4 УСЛУГИ'!AA:AA)</f>
        <v>0</v>
      </c>
      <c r="M25" s="305">
        <f>SUMIF('ПРИЛОЖЕНИЕ 2.4 УСЛУГИ'!B:B,$C$1,'ПРИЛОЖЕНИЕ 2.4 УСЛУГИ'!AB:AB)</f>
        <v>0</v>
      </c>
      <c r="N25" s="299"/>
      <c r="O25" s="285"/>
      <c r="P25" s="270"/>
      <c r="Q25" s="270"/>
      <c r="R25" s="270"/>
    </row>
    <row r="26" spans="1:18" ht="15.75" x14ac:dyDescent="0.25">
      <c r="A26" s="696"/>
      <c r="B26" s="719"/>
      <c r="C26" s="746" t="s">
        <v>412</v>
      </c>
      <c r="D26" s="747"/>
      <c r="E26" s="747"/>
      <c r="F26" s="747"/>
      <c r="G26" s="747"/>
      <c r="H26" s="747"/>
      <c r="I26" s="747"/>
      <c r="J26" s="747"/>
      <c r="K26" s="748"/>
      <c r="L26" s="306" t="s">
        <v>390</v>
      </c>
      <c r="M26" s="306">
        <f>M28+M39+M42+M50+M51</f>
        <v>0</v>
      </c>
      <c r="N26" s="307"/>
      <c r="O26" s="270"/>
      <c r="P26" s="270"/>
      <c r="Q26" s="279">
        <f>SUMIF('ПРИЛОЖЕНИЕ 2 только 2024 г '!B:B,$C$1,'ПРИЛОЖЕНИЕ 2 только 2024 г '!AH:AH)-SUMIF('ПРИЛОЖЕНИЕ 2 только 2024 г '!B:B,$C$1,'ПРИЛОЖЕНИЕ 2 только 2024 г '!AL:AL)-SUMIF('ПРИЛОЖЕНИЕ 2 только 2024 г '!B:B,$C$1,'ПРИЛОЖЕНИЕ 2 только 2024 г '!AM:AM)-SUMIF('ПРИЛОЖЕНИЕ 2 только 2024 г '!B:B,$C$1,'ПРИЛОЖЕНИЕ 2 только 2024 г '!AO:AO)-SUMIF('ПРИЛОЖЕНИЕ 2 только 2024 г '!B:B,$C$1,'ПРИЛОЖЕНИЕ 2 только 2024 г '!AP:AP)-SUMIF('ПРИЛОЖЕНИЕ 2 только 2024 г '!B:B,$C$1,'ПРИЛОЖЕНИЕ 2 только 2024 г '!AR:AR)-SUMIF('ПРИЛОЖЕНИЕ 2 только 2024 г '!B:B,$C$1,'ПРИЛОЖЕНИЕ 2 только 2024 г '!AS:AS)-SUMIF('ПРИЛОЖЕНИЕ 2 только 2024 г '!B:B,$C$1,'ПРИЛОЖЕНИЕ 2 только 2024 г '!AT:AT)</f>
        <v>0</v>
      </c>
      <c r="R26" s="279">
        <f>M26-Q26</f>
        <v>0</v>
      </c>
    </row>
    <row r="27" spans="1:18" ht="15.75" x14ac:dyDescent="0.25">
      <c r="A27" s="696"/>
      <c r="B27" s="719"/>
      <c r="C27" s="749" t="s">
        <v>413</v>
      </c>
      <c r="D27" s="738"/>
      <c r="E27" s="738"/>
      <c r="F27" s="738"/>
      <c r="G27" s="738"/>
      <c r="H27" s="738"/>
      <c r="I27" s="738"/>
      <c r="J27" s="738"/>
      <c r="K27" s="739"/>
      <c r="L27" s="308">
        <f>L28+L39</f>
        <v>0</v>
      </c>
      <c r="M27" s="309"/>
      <c r="N27" s="310"/>
      <c r="O27" s="270"/>
      <c r="P27" s="270"/>
      <c r="Q27" s="286"/>
      <c r="R27" s="286"/>
    </row>
    <row r="28" spans="1:18" ht="15" customHeight="1" x14ac:dyDescent="0.25">
      <c r="A28" s="696"/>
      <c r="B28" s="719"/>
      <c r="C28" s="770" t="s">
        <v>414</v>
      </c>
      <c r="D28" s="773" t="s">
        <v>415</v>
      </c>
      <c r="E28" s="731"/>
      <c r="F28" s="731"/>
      <c r="G28" s="731"/>
      <c r="H28" s="731"/>
      <c r="I28" s="731"/>
      <c r="J28" s="731"/>
      <c r="K28" s="732"/>
      <c r="L28" s="311">
        <f>SUMIF('ПРИЛОЖЕНИЕ 2.1 ПОСЕЩЕНИЯ С ПРОФ'!B:B,$C$1,'ПРИЛОЖЕНИЕ 2.1 ПОСЕЩЕНИЯ С ПРОФ'!Y:Y)-SUMIF('ПРИЛОЖЕНИЕ 2.1 ПОСЕЩЕНИЯ С ПРОФ'!B:B,$C$1,'ПРИЛОЖЕНИЕ 2.1 ПОСЕЩЕНИЯ С ПРОФ'!S:S)-L9</f>
        <v>0</v>
      </c>
      <c r="M28" s="311">
        <f>SUMIF('ПРИЛОЖЕНИЕ 2.1 ПОСЕЩЕНИЯ С ПРОФ'!B:B,$C$1,'ПРИЛОЖЕНИЕ 2.1 ПОСЕЩЕНИЯ С ПРОФ'!Z:Z)-SUMIF('ПРИЛОЖЕНИЕ 2.1 ПОСЕЩЕНИЯ С ПРОФ'!B:B,$C$1,'ПРИЛОЖЕНИЕ 2.1 ПОСЕЩЕНИЯ С ПРОФ'!T:T)-SUMIF('ПРИЛОЖЕНИЕ 2 только 2024 г '!B:B,$C$1,'ПРИЛОЖЕНИЕ 2 только 2024 г '!AL:AL)</f>
        <v>0</v>
      </c>
      <c r="N28" s="284"/>
      <c r="O28" s="279">
        <f>SUMIF('ПРИЛОЖЕНИЕ 2 только 2024 г '!B:B,$C$1,'ПРИЛОЖЕНИЕ 2 только 2024 г '!E:E)-SUMIF('ПРИЛОЖЕНИЕ 2 только 2024 г '!B:B,$C$1,'ПРИЛОЖЕНИЕ 2 только 2024 г '!F:F)-SUMIF('ПРИЛОЖЕНИЕ 2 только 2024 г '!B:B,$C$1,'ПРИЛОЖЕНИЕ 2 только 2024 г '!G:G)</f>
        <v>0</v>
      </c>
      <c r="P28" s="279">
        <f>L28-O28</f>
        <v>0</v>
      </c>
      <c r="Q28" s="279">
        <f>SUMIF('ПРИЛОЖЕНИЕ 2 только 2024 г '!B:B,$C$1,'ПРИЛОЖЕНИЕ 2 только 2024 г '!AK:AK)-SUMIF('ПРИЛОЖЕНИЕ 2 только 2024 г '!B:B,$C$1,'ПРИЛОЖЕНИЕ 2 только 2024 г '!AL:AL)-SUMIF('ПРИЛОЖЕНИЕ 2 только 2024 г '!B:B,$C$1,'ПРИЛОЖЕНИЕ 2 только 2024 г '!AM:AM)</f>
        <v>0</v>
      </c>
      <c r="R28" s="279">
        <f>M28-Q28</f>
        <v>0</v>
      </c>
    </row>
    <row r="29" spans="1:18" ht="15" customHeight="1" x14ac:dyDescent="0.25">
      <c r="A29" s="696"/>
      <c r="B29" s="719"/>
      <c r="C29" s="771"/>
      <c r="D29" s="774" t="s">
        <v>414</v>
      </c>
      <c r="E29" s="777" t="s">
        <v>416</v>
      </c>
      <c r="F29" s="778"/>
      <c r="G29" s="778"/>
      <c r="H29" s="778"/>
      <c r="I29" s="778"/>
      <c r="J29" s="778"/>
      <c r="K29" s="779"/>
      <c r="L29" s="312" t="s">
        <v>390</v>
      </c>
      <c r="M29" s="312">
        <f>M30+M31+M32</f>
        <v>0</v>
      </c>
      <c r="N29" s="284"/>
      <c r="O29" s="286"/>
      <c r="P29" s="286"/>
      <c r="Q29" s="286"/>
      <c r="R29" s="286"/>
    </row>
    <row r="30" spans="1:18" ht="15" customHeight="1" x14ac:dyDescent="0.25">
      <c r="A30" s="696"/>
      <c r="B30" s="719"/>
      <c r="C30" s="771"/>
      <c r="D30" s="775"/>
      <c r="E30" s="780" t="s">
        <v>414</v>
      </c>
      <c r="F30" s="313" t="s">
        <v>417</v>
      </c>
      <c r="G30" s="313"/>
      <c r="H30" s="313"/>
      <c r="I30" s="313"/>
      <c r="J30" s="313"/>
      <c r="K30" s="314"/>
      <c r="L30" s="312">
        <f>SUMIF('ПРИЛОЖЕНИЕ 2.1 ПОСЕЩЕНИЯ С ПРОФ'!B:B,$C$1,'ПРИЛОЖЕНИЕ 2.1 ПОСЕЩЕНИЯ С ПРОФ'!E:E)</f>
        <v>0</v>
      </c>
      <c r="M30" s="312">
        <f>SUMIF('ПРИЛОЖЕНИЕ 2.1 ПОСЕЩЕНИЯ С ПРОФ'!B:B,$C$1,'ПРИЛОЖЕНИЕ 2.1 ПОСЕЩЕНИЯ С ПРОФ'!F:F)</f>
        <v>0</v>
      </c>
      <c r="N30" s="284"/>
      <c r="O30" s="286"/>
      <c r="P30" s="286"/>
      <c r="Q30" s="286"/>
      <c r="R30" s="286"/>
    </row>
    <row r="31" spans="1:18" ht="15" customHeight="1" x14ac:dyDescent="0.25">
      <c r="A31" s="696"/>
      <c r="B31" s="719"/>
      <c r="C31" s="771"/>
      <c r="D31" s="775"/>
      <c r="E31" s="781"/>
      <c r="F31" s="315" t="s">
        <v>418</v>
      </c>
      <c r="G31" s="313"/>
      <c r="H31" s="313"/>
      <c r="I31" s="313"/>
      <c r="J31" s="313"/>
      <c r="K31" s="314"/>
      <c r="L31" s="312">
        <f>SUMIF('ПРИЛОЖЕНИЕ 2.1 ПОСЕЩЕНИЯ С ПРОФ'!B:B,$C$1,'ПРИЛОЖЕНИЕ 2.1 ПОСЕЩЕНИЯ С ПРОФ'!G:G)</f>
        <v>0</v>
      </c>
      <c r="M31" s="312">
        <f>SUMIF('ПРИЛОЖЕНИЕ 2.1 ПОСЕЩЕНИЯ С ПРОФ'!B:B,$C$1,'ПРИЛОЖЕНИЕ 2.1 ПОСЕЩЕНИЯ С ПРОФ'!H:H)</f>
        <v>0</v>
      </c>
      <c r="N31" s="284"/>
      <c r="O31" s="286"/>
      <c r="P31" s="286"/>
      <c r="Q31" s="286"/>
      <c r="R31" s="286"/>
    </row>
    <row r="32" spans="1:18" ht="15" customHeight="1" x14ac:dyDescent="0.25">
      <c r="A32" s="696"/>
      <c r="B32" s="719"/>
      <c r="C32" s="771"/>
      <c r="D32" s="775"/>
      <c r="E32" s="782"/>
      <c r="F32" s="315" t="s">
        <v>419</v>
      </c>
      <c r="G32" s="313"/>
      <c r="H32" s="313"/>
      <c r="I32" s="313"/>
      <c r="J32" s="313"/>
      <c r="K32" s="314"/>
      <c r="L32" s="316">
        <f>SUMIF('ПРИЛОЖЕНИЕ 2.1 ПОСЕЩЕНИЯ С ПРОФ'!B:B,$C$1,'ПРИЛОЖЕНИЕ 2.1 ПОСЕЩЕНИЯ С ПРОФ'!I:I)</f>
        <v>0</v>
      </c>
      <c r="M32" s="312">
        <f>SUMIF('ПРИЛОЖЕНИЕ 2.1 ПОСЕЩЕНИЯ С ПРОФ'!B:B,$C$1,'ПРИЛОЖЕНИЕ 2.1 ПОСЕЩЕНИЯ С ПРОФ'!J:J)</f>
        <v>0</v>
      </c>
      <c r="N32" s="284"/>
      <c r="O32" s="286"/>
      <c r="P32" s="286"/>
      <c r="Q32" s="286"/>
      <c r="R32" s="286"/>
    </row>
    <row r="33" spans="1:18" ht="15" customHeight="1" x14ac:dyDescent="0.25">
      <c r="A33" s="696"/>
      <c r="B33" s="719"/>
      <c r="C33" s="771"/>
      <c r="D33" s="775"/>
      <c r="E33" s="777" t="s">
        <v>420</v>
      </c>
      <c r="F33" s="778"/>
      <c r="G33" s="778"/>
      <c r="H33" s="778"/>
      <c r="I33" s="778"/>
      <c r="J33" s="778"/>
      <c r="K33" s="779"/>
      <c r="L33" s="316">
        <f>SUMIF('ПРИЛОЖЕНИЕ 2.1 ПОСЕЩЕНИЯ С ПРОФ'!B:B,$C$1,'ПРИЛОЖЕНИЕ 2.1 ПОСЕЩЕНИЯ С ПРОФ'!K:K)</f>
        <v>0</v>
      </c>
      <c r="M33" s="312">
        <f>SUMIF('ПРИЛОЖЕНИЕ 2.1 ПОСЕЩЕНИЯ С ПРОФ'!B:B,$C$1,'ПРИЛОЖЕНИЕ 2.1 ПОСЕЩЕНИЯ С ПРОФ'!L:L)</f>
        <v>0</v>
      </c>
      <c r="N33" s="284"/>
      <c r="O33" s="286"/>
      <c r="P33" s="286"/>
      <c r="Q33" s="286"/>
      <c r="R33" s="286"/>
    </row>
    <row r="34" spans="1:18" ht="15" customHeight="1" x14ac:dyDescent="0.25">
      <c r="A34" s="696"/>
      <c r="B34" s="719"/>
      <c r="C34" s="771"/>
      <c r="D34" s="775"/>
      <c r="E34" s="777" t="s">
        <v>421</v>
      </c>
      <c r="F34" s="778"/>
      <c r="G34" s="778"/>
      <c r="H34" s="778"/>
      <c r="I34" s="778"/>
      <c r="J34" s="778"/>
      <c r="K34" s="779"/>
      <c r="L34" s="317">
        <f>SUMIF('ПРИЛОЖЕНИЕ 2.1 ПОСЕЩЕНИЯ С ПРОФ'!B:B,$C$1,'ПРИЛОЖЕНИЕ 2.1 ПОСЕЩЕНИЯ С ПРОФ'!M:M)</f>
        <v>0</v>
      </c>
      <c r="M34" s="312">
        <f>SUMIF('ПРИЛОЖЕНИЕ 2.1 ПОСЕЩЕНИЯ С ПРОФ'!B:B,$C$1,'ПРИЛОЖЕНИЕ 2.1 ПОСЕЩЕНИЯ С ПРОФ'!N:N)</f>
        <v>0</v>
      </c>
      <c r="N34" s="284"/>
      <c r="O34" s="286"/>
      <c r="P34" s="286"/>
      <c r="Q34" s="286"/>
      <c r="R34" s="286"/>
    </row>
    <row r="35" spans="1:18" ht="15" customHeight="1" x14ac:dyDescent="0.25">
      <c r="A35" s="696"/>
      <c r="B35" s="719"/>
      <c r="C35" s="771"/>
      <c r="D35" s="775"/>
      <c r="E35" s="783" t="s">
        <v>422</v>
      </c>
      <c r="F35" s="784"/>
      <c r="G35" s="784"/>
      <c r="H35" s="784"/>
      <c r="I35" s="784"/>
      <c r="J35" s="784"/>
      <c r="K35" s="785"/>
      <c r="L35" s="316">
        <f>SUMIF('ПРИЛОЖЕНИЕ 2.1 ПОСЕЩЕНИЯ С ПРОФ'!B:B,$C$1,'ПРИЛОЖЕНИЕ 2.1 ПОСЕЩЕНИЯ С ПРОФ'!O:O)</f>
        <v>0</v>
      </c>
      <c r="M35" s="312">
        <f>SUMIF('ПРИЛОЖЕНИЕ 2.1 ПОСЕЩЕНИЯ С ПРОФ'!B:B,$C$1,'ПРИЛОЖЕНИЕ 2.1 ПОСЕЩЕНИЯ С ПРОФ'!P:P)</f>
        <v>0</v>
      </c>
      <c r="N35" s="284"/>
      <c r="O35" s="286"/>
      <c r="P35" s="286"/>
      <c r="Q35" s="286"/>
      <c r="R35" s="286"/>
    </row>
    <row r="36" spans="1:18" ht="15" customHeight="1" x14ac:dyDescent="0.25">
      <c r="A36" s="696"/>
      <c r="B36" s="719"/>
      <c r="C36" s="771"/>
      <c r="D36" s="775"/>
      <c r="E36" s="777" t="s">
        <v>423</v>
      </c>
      <c r="F36" s="778"/>
      <c r="G36" s="778"/>
      <c r="H36" s="778"/>
      <c r="I36" s="778"/>
      <c r="J36" s="778"/>
      <c r="K36" s="779"/>
      <c r="L36" s="316">
        <f>SUMIF('ПРИЛОЖЕНИЕ 2.1 ПОСЕЩЕНИЯ С ПРОФ'!B:B,$C$1,'ПРИЛОЖЕНИЕ 2.1 ПОСЕЩЕНИЯ С ПРОФ'!Q:Q)</f>
        <v>0</v>
      </c>
      <c r="M36" s="312">
        <f>SUMIF('ПРИЛОЖЕНИЕ 2.1 ПОСЕЩЕНИЯ С ПРОФ'!B:B,$C$1,'ПРИЛОЖЕНИЕ 2.1 ПОСЕЩЕНИЯ С ПРОФ'!R:R)</f>
        <v>0</v>
      </c>
      <c r="N36" s="284"/>
      <c r="O36" s="270"/>
      <c r="P36" s="270"/>
      <c r="Q36" s="270"/>
      <c r="R36" s="270"/>
    </row>
    <row r="37" spans="1:18" ht="15" customHeight="1" x14ac:dyDescent="0.25">
      <c r="A37" s="696"/>
      <c r="B37" s="719"/>
      <c r="C37" s="771"/>
      <c r="D37" s="775"/>
      <c r="E37" s="735" t="s">
        <v>424</v>
      </c>
      <c r="F37" s="736"/>
      <c r="G37" s="736"/>
      <c r="H37" s="736"/>
      <c r="I37" s="736"/>
      <c r="J37" s="736"/>
      <c r="K37" s="737"/>
      <c r="L37" s="317">
        <f>SUMIF('ПРИЛОЖЕНИЕ 2.1 ПОСЕЩЕНИЯ С ПРОФ'!B:B,$C$1,'ПРИЛОЖЕНИЕ 2.1 ПОСЕЩЕНИЯ С ПРОФ'!W:W)</f>
        <v>0</v>
      </c>
      <c r="M37" s="312">
        <f>SUMIF('ПРИЛОЖЕНИЕ 2.1 ПОСЕЩЕНИЯ С ПРОФ'!B:B,$C$1,'ПРИЛОЖЕНИЕ 2.1 ПОСЕЩЕНИЯ С ПРОФ'!X:X)</f>
        <v>0</v>
      </c>
      <c r="N37" s="284"/>
      <c r="O37" s="270"/>
      <c r="P37" s="270"/>
      <c r="Q37" s="270"/>
      <c r="R37" s="270"/>
    </row>
    <row r="38" spans="1:18" ht="15" customHeight="1" x14ac:dyDescent="0.25">
      <c r="A38" s="696"/>
      <c r="B38" s="719"/>
      <c r="C38" s="771"/>
      <c r="D38" s="776"/>
      <c r="E38" s="757" t="s">
        <v>425</v>
      </c>
      <c r="F38" s="758"/>
      <c r="G38" s="758"/>
      <c r="H38" s="758"/>
      <c r="I38" s="758"/>
      <c r="J38" s="758"/>
      <c r="K38" s="759"/>
      <c r="L38" s="318">
        <f>L28-L30-L33-L34-L35-L36-L37</f>
        <v>0</v>
      </c>
      <c r="M38" s="318">
        <f>M28-M29-M33-M34-M35-M36-M37</f>
        <v>0</v>
      </c>
      <c r="N38" s="284"/>
      <c r="O38" s="270"/>
      <c r="P38" s="270"/>
      <c r="Q38" s="270"/>
      <c r="R38" s="270"/>
    </row>
    <row r="39" spans="1:18" ht="15" customHeight="1" x14ac:dyDescent="0.25">
      <c r="A39" s="696"/>
      <c r="B39" s="719"/>
      <c r="C39" s="771"/>
      <c r="D39" s="760" t="s">
        <v>426</v>
      </c>
      <c r="E39" s="760"/>
      <c r="F39" s="760"/>
      <c r="G39" s="760"/>
      <c r="H39" s="760"/>
      <c r="I39" s="760"/>
      <c r="J39" s="760"/>
      <c r="K39" s="761"/>
      <c r="L39" s="319">
        <f>SUMIF('ПРИЛОЖЕНИЕ 2.2  НЕОТЛОЖ'!B:B,$C$1,'ПРИЛОЖЕНИЕ 2.2  НЕОТЛОЖ'!I:I)</f>
        <v>0</v>
      </c>
      <c r="M39" s="319">
        <f>SUMIF('ПРИЛОЖЕНИЕ 2.2  НЕОТЛОЖ'!B:B,$C$1,'ПРИЛОЖЕНИЕ 2.2  НЕОТЛОЖ'!J:J)</f>
        <v>0</v>
      </c>
      <c r="N39" s="284"/>
      <c r="O39" s="279">
        <f>SUMIF('ПРИЛОЖЕНИЕ 2 только 2024 г '!B:B,$C$1,'ПРИЛОЖЕНИЕ 2 только 2024 г '!H:H)-SUMIF('ПРИЛОЖЕНИЕ 2 только 2024 г '!B:B,$C$1,'ПРИЛОЖЕНИЕ 2 только 2024 г '!I:I)-SUMIF('ПРИЛОЖЕНИЕ 2 только 2024 г '!B:B,$C$1,'ПРИЛОЖЕНИЕ 2 только 2024 г '!J:J)</f>
        <v>0</v>
      </c>
      <c r="P39" s="279">
        <f>L39-O39</f>
        <v>0</v>
      </c>
      <c r="Q39" s="279">
        <f>SUMIF('ПРИЛОЖЕНИЕ 2 только 2024 г '!B:B,$C$1,'ПРИЛОЖЕНИЕ 2 только 2024 г '!AN:AN)-SUMIF('ПРИЛОЖЕНИЕ 2 только 2024 г '!B:B,$C$1,'ПРИЛОЖЕНИЕ 2 только 2024 г '!AO:AO)-SUMIF('ПРИЛОЖЕНИЕ 2 только 2024 г '!B:B,$C$1,'ПРИЛОЖЕНИЕ 2 только 2024 г '!AP:AP)</f>
        <v>0</v>
      </c>
      <c r="R39" s="279">
        <f>M39-Q39</f>
        <v>0</v>
      </c>
    </row>
    <row r="40" spans="1:18" ht="15" customHeight="1" x14ac:dyDescent="0.25">
      <c r="A40" s="696"/>
      <c r="B40" s="719"/>
      <c r="C40" s="771"/>
      <c r="D40" s="733" t="s">
        <v>414</v>
      </c>
      <c r="E40" s="763" t="s">
        <v>427</v>
      </c>
      <c r="F40" s="750"/>
      <c r="G40" s="750"/>
      <c r="H40" s="750"/>
      <c r="I40" s="750"/>
      <c r="J40" s="750"/>
      <c r="K40" s="751"/>
      <c r="L40" s="316">
        <f>SUMIF('ПРИЛОЖЕНИЕ 2.2  НЕОТЛОЖ'!B:B,$C$1,'ПРИЛОЖЕНИЕ 2.2  НЕОТЛОЖ'!K:K)</f>
        <v>0</v>
      </c>
      <c r="M40" s="316">
        <f>SUMIF('ПРИЛОЖЕНИЕ 2.2  НЕОТЛОЖ'!B:B,$C$1,'ПРИЛОЖЕНИЕ 2.2  НЕОТЛОЖ'!L:L)</f>
        <v>0</v>
      </c>
      <c r="N40" s="284"/>
      <c r="O40" s="270"/>
      <c r="P40" s="270"/>
      <c r="Q40" s="270"/>
      <c r="R40" s="270"/>
    </row>
    <row r="41" spans="1:18" ht="15" customHeight="1" x14ac:dyDescent="0.25">
      <c r="A41" s="696"/>
      <c r="B41" s="719"/>
      <c r="C41" s="772"/>
      <c r="D41" s="762"/>
      <c r="E41" s="764" t="s">
        <v>428</v>
      </c>
      <c r="F41" s="765"/>
      <c r="G41" s="765"/>
      <c r="H41" s="765"/>
      <c r="I41" s="765"/>
      <c r="J41" s="765"/>
      <c r="K41" s="766"/>
      <c r="L41" s="320">
        <f>SUMIF('ПРИЛОЖЕНИЕ 2.2  НЕОТЛОЖ'!B:B,$C$1,'ПРИЛОЖЕНИЕ 2.2  НЕОТЛОЖ'!M:M)</f>
        <v>0</v>
      </c>
      <c r="M41" s="320">
        <f>SUMIF('ПРИЛОЖЕНИЕ 2.2  НЕОТЛОЖ'!B:B,$C$1,'ПРИЛОЖЕНИЕ 2.2  НЕОТЛОЖ'!N:N)</f>
        <v>0</v>
      </c>
      <c r="N41" s="284"/>
      <c r="O41" s="270"/>
      <c r="P41" s="270"/>
      <c r="Q41" s="270"/>
      <c r="R41" s="270"/>
    </row>
    <row r="42" spans="1:18" ht="15" customHeight="1" x14ac:dyDescent="0.25">
      <c r="A42" s="696"/>
      <c r="B42" s="719"/>
      <c r="C42" s="767" t="s">
        <v>429</v>
      </c>
      <c r="D42" s="768"/>
      <c r="E42" s="768"/>
      <c r="F42" s="768"/>
      <c r="G42" s="768"/>
      <c r="H42" s="768"/>
      <c r="I42" s="768"/>
      <c r="J42" s="768"/>
      <c r="K42" s="769"/>
      <c r="L42" s="321">
        <f>SUMIF('ПРИЛОЖЕНИЕ 2.3 ОБРАЩ по ЗАБОЛ'!B:B,$C$1,'ПРИЛОЖЕНИЕ 2.3 ОБРАЩ по ЗАБОЛ'!I:I)</f>
        <v>0</v>
      </c>
      <c r="M42" s="321">
        <f>SUMIF('ПРИЛОЖЕНИЕ 2.3 ОБРАЩ по ЗАБОЛ'!B:B,$C$1,'ПРИЛОЖЕНИЕ 2.3 ОБРАЩ по ЗАБОЛ'!J:J)</f>
        <v>0</v>
      </c>
      <c r="N42" s="284"/>
      <c r="O42" s="279">
        <f>SUMIF('ПРИЛОЖЕНИЕ 2 только 2024 г '!B:B,$C$1,'ПРИЛОЖЕНИЕ 2 только 2024 г '!K:K)-SUMIF('ПРИЛОЖЕНИЕ 2 только 2024 г '!B:B,$C$1,'ПРИЛОЖЕНИЕ 2 только 2024 г '!L:L)-SUMIF('ПРИЛОЖЕНИЕ 2 только 2024 г '!B:B,$C$1,'ПРИЛОЖЕНИЕ 2 только 2024 г '!M:M)</f>
        <v>0</v>
      </c>
      <c r="P42" s="279">
        <f>L42-O42</f>
        <v>0</v>
      </c>
      <c r="Q42" s="279">
        <f>SUMIF('ПРИЛОЖЕНИЕ 2 только 2024 г '!B:B,$C$1,'ПРИЛОЖЕНИЕ 2 только 2024 г '!AQ:AQ)-SUMIF('ПРИЛОЖЕНИЕ 2 только 2024 г '!B:B,$C$1,'ПРИЛОЖЕНИЕ 2 только 2024 г '!AR:AR)-SUMIF('ПРИЛОЖЕНИЕ 2 только 2024 г '!B:B,$C$1,'ПРИЛОЖЕНИЕ 2 только 2024 г '!AS:AS)</f>
        <v>0</v>
      </c>
      <c r="R42" s="279">
        <f>M42-Q42</f>
        <v>0</v>
      </c>
    </row>
    <row r="43" spans="1:18" ht="15" customHeight="1" x14ac:dyDescent="0.25">
      <c r="A43" s="696"/>
      <c r="B43" s="719"/>
      <c r="C43" s="806" t="s">
        <v>414</v>
      </c>
      <c r="D43" s="809" t="s">
        <v>430</v>
      </c>
      <c r="E43" s="740"/>
      <c r="F43" s="740"/>
      <c r="G43" s="740"/>
      <c r="H43" s="740"/>
      <c r="I43" s="740"/>
      <c r="J43" s="740"/>
      <c r="K43" s="741"/>
      <c r="L43" s="321">
        <f>SUMIF('ПРИЛОЖЕНИЕ 2.3 ОБРАЩ по ЗАБОЛ'!B:B,$C$1,'ПРИЛОЖЕНИЕ 2.3 ОБРАЩ по ЗАБОЛ'!O:O)</f>
        <v>0</v>
      </c>
      <c r="M43" s="321">
        <f>SUMIF('ПРИЛОЖЕНИЕ 2.3 ОБРАЩ по ЗАБОЛ'!B:B,$C$1,'ПРИЛОЖЕНИЕ 2.3 ОБРАЩ по ЗАБОЛ'!P:P)</f>
        <v>0</v>
      </c>
      <c r="N43" s="284"/>
      <c r="O43" s="270"/>
      <c r="P43" s="270"/>
      <c r="Q43" s="270"/>
      <c r="R43" s="270"/>
    </row>
    <row r="44" spans="1:18" ht="15" customHeight="1" x14ac:dyDescent="0.25">
      <c r="A44" s="696"/>
      <c r="B44" s="719"/>
      <c r="C44" s="807"/>
      <c r="D44" s="809" t="s">
        <v>431</v>
      </c>
      <c r="E44" s="740"/>
      <c r="F44" s="740"/>
      <c r="G44" s="740"/>
      <c r="H44" s="740"/>
      <c r="I44" s="740"/>
      <c r="J44" s="740"/>
      <c r="K44" s="741"/>
      <c r="L44" s="321">
        <f>SUMIF('ПРИЛОЖЕНИЕ 2.3 ОБРАЩ по ЗАБОЛ'!B:B,$C$1,'ПРИЛОЖЕНИЕ 2.3 ОБРАЩ по ЗАБОЛ'!Q:Q)</f>
        <v>0</v>
      </c>
      <c r="M44" s="321">
        <f>SUMIF('ПРИЛОЖЕНИЕ 2.3 ОБРАЩ по ЗАБОЛ'!B:B,$C$1,'ПРИЛОЖЕНИЕ 2.3 ОБРАЩ по ЗАБОЛ'!R:R)</f>
        <v>0</v>
      </c>
      <c r="N44" s="284"/>
      <c r="O44" s="270"/>
      <c r="P44" s="270"/>
      <c r="Q44" s="270"/>
      <c r="R44" s="270"/>
    </row>
    <row r="45" spans="1:18" ht="15" customHeight="1" x14ac:dyDescent="0.25">
      <c r="A45" s="696"/>
      <c r="B45" s="719"/>
      <c r="C45" s="807"/>
      <c r="D45" s="809" t="s">
        <v>432</v>
      </c>
      <c r="E45" s="740"/>
      <c r="F45" s="740"/>
      <c r="G45" s="740"/>
      <c r="H45" s="740"/>
      <c r="I45" s="740"/>
      <c r="J45" s="740"/>
      <c r="K45" s="741"/>
      <c r="L45" s="321">
        <f>SUMIF('ПРИЛОЖЕНИЕ 2.3 ОБРАЩ по ЗАБОЛ'!B:B,$C$1,'ПРИЛОЖЕНИЕ 2.3 ОБРАЩ по ЗАБОЛ'!S:S)</f>
        <v>0</v>
      </c>
      <c r="M45" s="321">
        <f>SUMIF('ПРИЛОЖЕНИЕ 2.3 ОБРАЩ по ЗАБОЛ'!B:B,$C$1,'ПРИЛОЖЕНИЕ 2.3 ОБРАЩ по ЗАБОЛ'!T:T)</f>
        <v>0</v>
      </c>
      <c r="N45" s="284"/>
      <c r="O45" s="270"/>
      <c r="P45" s="270"/>
      <c r="Q45" s="270"/>
      <c r="R45" s="270"/>
    </row>
    <row r="46" spans="1:18" ht="15" customHeight="1" x14ac:dyDescent="0.25">
      <c r="A46" s="696"/>
      <c r="B46" s="719"/>
      <c r="C46" s="807"/>
      <c r="D46" s="809" t="s">
        <v>433</v>
      </c>
      <c r="E46" s="740"/>
      <c r="F46" s="740"/>
      <c r="G46" s="740"/>
      <c r="H46" s="740"/>
      <c r="I46" s="740"/>
      <c r="J46" s="740"/>
      <c r="K46" s="741"/>
      <c r="L46" s="321">
        <f>SUMIF('ПРИЛОЖЕНИЕ 2.3 ОБРАЩ по ЗАБОЛ'!B:B,$C$1,'ПРИЛОЖЕНИЕ 2.3 ОБРАЩ по ЗАБОЛ'!U:U)</f>
        <v>0</v>
      </c>
      <c r="M46" s="321">
        <f>SUMIF('ПРИЛОЖЕНИЕ 2.3 ОБРАЩ по ЗАБОЛ'!B:B,$C$1,'ПРИЛОЖЕНИЕ 2.3 ОБРАЩ по ЗАБОЛ'!V:V)</f>
        <v>0</v>
      </c>
      <c r="N46" s="284"/>
      <c r="O46" s="270"/>
      <c r="P46" s="270"/>
      <c r="Q46" s="270"/>
      <c r="R46" s="270"/>
    </row>
    <row r="47" spans="1:18" ht="15" customHeight="1" x14ac:dyDescent="0.25">
      <c r="A47" s="696"/>
      <c r="B47" s="719"/>
      <c r="C47" s="807"/>
      <c r="D47" s="809" t="s">
        <v>434</v>
      </c>
      <c r="E47" s="740"/>
      <c r="F47" s="740"/>
      <c r="G47" s="740"/>
      <c r="H47" s="740"/>
      <c r="I47" s="740"/>
      <c r="J47" s="740"/>
      <c r="K47" s="741"/>
      <c r="L47" s="321">
        <f>SUMIF('ПРИЛОЖЕНИЕ 2.3 ОБРАЩ по ЗАБОЛ'!B:B,$C$1,'ПРИЛОЖЕНИЕ 2.3 ОБРАЩ по ЗАБОЛ'!M:M)</f>
        <v>0</v>
      </c>
      <c r="M47" s="321">
        <f>SUMIF('ПРИЛОЖЕНИЕ 2.3 ОБРАЩ по ЗАБОЛ'!B:B,$C$1,'ПРИЛОЖЕНИЕ 2.3 ОБРАЩ по ЗАБОЛ'!N:N)</f>
        <v>0</v>
      </c>
      <c r="N47" s="284"/>
      <c r="O47" s="322"/>
      <c r="P47" s="322"/>
      <c r="Q47" s="270"/>
      <c r="R47" s="270"/>
    </row>
    <row r="48" spans="1:18" ht="15" customHeight="1" x14ac:dyDescent="0.25">
      <c r="A48" s="696"/>
      <c r="B48" s="719"/>
      <c r="C48" s="807"/>
      <c r="D48" s="809" t="s">
        <v>435</v>
      </c>
      <c r="E48" s="740"/>
      <c r="F48" s="740"/>
      <c r="G48" s="740"/>
      <c r="H48" s="740"/>
      <c r="I48" s="740"/>
      <c r="J48" s="740"/>
      <c r="K48" s="741"/>
      <c r="L48" s="321">
        <f>SUMIF('ПРИЛОЖЕНИЕ 2.3 ОБРАЩ по ЗАБОЛ'!B:B,$C$1,'ПРИЛОЖЕНИЕ 2.3 ОБРАЩ по ЗАБОЛ'!W:W)</f>
        <v>0</v>
      </c>
      <c r="M48" s="321">
        <f>SUMIF('ПРИЛОЖЕНИЕ 2.3 ОБРАЩ по ЗАБОЛ'!B:B,$C$1,'ПРИЛОЖЕНИЕ 2.3 ОБРАЩ по ЗАБОЛ'!Y:Y)</f>
        <v>0</v>
      </c>
      <c r="N48" s="284"/>
      <c r="O48" s="322"/>
      <c r="P48" s="322"/>
      <c r="Q48" s="270"/>
      <c r="R48" s="270"/>
    </row>
    <row r="49" spans="1:18" ht="15" customHeight="1" x14ac:dyDescent="0.25">
      <c r="A49" s="696"/>
      <c r="B49" s="719"/>
      <c r="C49" s="808"/>
      <c r="D49" s="323" t="s">
        <v>436</v>
      </c>
      <c r="E49" s="324"/>
      <c r="F49" s="324"/>
      <c r="G49" s="324"/>
      <c r="H49" s="324"/>
      <c r="I49" s="324"/>
      <c r="J49" s="324"/>
      <c r="K49" s="325"/>
      <c r="L49" s="321">
        <f>SUMIF('ПРИЛОЖЕНИЕ 2.3 ОБРАЩ по ЗАБОЛ'!B:B,$C$1,'ПРИЛОЖЕНИЕ 2.3 ОБРАЩ по ЗАБОЛ'!X:X)</f>
        <v>0</v>
      </c>
      <c r="M49" s="321">
        <f>SUMIF('ПРИЛОЖЕНИЕ 2.3 ОБРАЩ по ЗАБОЛ'!B:B,$C$1,'ПРИЛОЖЕНИЕ 2.3 ОБРАЩ по ЗАБОЛ'!Y:Y)</f>
        <v>0</v>
      </c>
      <c r="N49" s="284"/>
      <c r="O49" s="322"/>
      <c r="P49" s="322"/>
      <c r="Q49" s="270"/>
      <c r="R49" s="270"/>
    </row>
    <row r="50" spans="1:18" ht="15.75" customHeight="1" x14ac:dyDescent="0.25">
      <c r="A50" s="696"/>
      <c r="B50" s="719"/>
      <c r="C50" s="786" t="s">
        <v>437</v>
      </c>
      <c r="D50" s="787"/>
      <c r="E50" s="787"/>
      <c r="F50" s="787"/>
      <c r="G50" s="787"/>
      <c r="H50" s="787"/>
      <c r="I50" s="787"/>
      <c r="J50" s="787"/>
      <c r="K50" s="788"/>
      <c r="L50" s="326">
        <f>SUMIF('ПРИЛОЖЕНИЕ 2 только 2024 г '!B:B,$C$1,'ПРИЛОЖЕНИЕ 2 только 2024 г '!O:O)</f>
        <v>0</v>
      </c>
      <c r="M50" s="327">
        <f>SUMIF('ПРИЛОЖЕНИЕ 2 только 2024 г '!B:B,$C$1,'ПРИЛОЖЕНИЕ 2 только 2024 г '!AU:AU)</f>
        <v>0</v>
      </c>
      <c r="N50" s="284"/>
      <c r="O50" s="270"/>
      <c r="P50" s="270"/>
      <c r="Q50" s="270"/>
      <c r="R50" s="270"/>
    </row>
    <row r="51" spans="1:18" ht="15.75" customHeight="1" thickBot="1" x14ac:dyDescent="0.3">
      <c r="A51" s="696"/>
      <c r="B51" s="720"/>
      <c r="C51" s="786" t="s">
        <v>438</v>
      </c>
      <c r="D51" s="787"/>
      <c r="E51" s="787"/>
      <c r="F51" s="787"/>
      <c r="G51" s="787"/>
      <c r="H51" s="787"/>
      <c r="I51" s="787"/>
      <c r="J51" s="787"/>
      <c r="K51" s="788"/>
      <c r="L51" s="317">
        <f>SUMIF('ПРИЛОЖЕНИЕ 2 только 2024 г '!B:B,$C$1,'ПРИЛОЖЕНИЕ 2 только 2024 г '!P:P)</f>
        <v>0</v>
      </c>
      <c r="M51" s="328">
        <f>SUMIF('ПРИЛОЖЕНИЕ 2 только 2024 г '!B:B,$C$1,'ПРИЛОЖЕНИЕ 2 только 2024 г '!AV:AV)</f>
        <v>0</v>
      </c>
      <c r="N51" s="284"/>
      <c r="O51" s="270"/>
      <c r="P51" s="270"/>
      <c r="Q51" s="270"/>
      <c r="R51" s="270"/>
    </row>
    <row r="52" spans="1:18" ht="16.5" customHeight="1" thickTop="1" x14ac:dyDescent="0.25">
      <c r="A52" s="696"/>
      <c r="B52" s="789" t="s">
        <v>439</v>
      </c>
      <c r="C52" s="792" t="s">
        <v>440</v>
      </c>
      <c r="D52" s="793"/>
      <c r="E52" s="793"/>
      <c r="F52" s="793"/>
      <c r="G52" s="793"/>
      <c r="H52" s="793"/>
      <c r="I52" s="793"/>
      <c r="J52" s="793"/>
      <c r="K52" s="794"/>
      <c r="L52" s="329" t="s">
        <v>390</v>
      </c>
      <c r="M52" s="330">
        <f>SUMIF('ПРИЛОЖЕНИЕ 2 только 2024 г '!B:B,$C$1,'ПРИЛОЖЕНИЕ 2 только 2024 г '!AM:AM)+SUMIF('ПРИЛОЖЕНИЕ 2 только 2024 г '!B:B,$C$1,'ПРИЛОЖЕНИЕ 2 только 2024 г '!AP:AP)+SUMIF('ПРИЛОЖЕНИЕ 2 только 2024 г '!B:B,$C$1,'ПРИЛОЖЕНИЕ 2 только 2024 г '!AS:AS)</f>
        <v>0</v>
      </c>
      <c r="N52" s="295"/>
      <c r="O52" s="270"/>
      <c r="P52" s="270"/>
      <c r="Q52" s="279">
        <f>SUMIF('ПРИЛОЖЕНИЕ 2.1 ПОСЕЩЕНИЯ С ПРОФ'!B:B,$C$1,'ПРИЛОЖЕНИЕ 2.1 ПОСЕЩЕНИЯ С ПРОФ'!T:T)+SUMIF('ПРИЛОЖЕНИЕ 2.2  НЕОТЛОЖ'!B:B,$C$1,'ПРИЛОЖЕНИЕ 2.2  НЕОТЛОЖ'!R:R)+SUMIF('ПРИЛОЖЕНИЕ 2.3 ОБРАЩ по ЗАБОЛ'!B:B,$C$1,'ПРИЛОЖЕНИЕ 2.3 ОБРАЩ по ЗАБОЛ'!AC:AC)</f>
        <v>0</v>
      </c>
      <c r="R52" s="279">
        <f>M52-Q52</f>
        <v>0</v>
      </c>
    </row>
    <row r="53" spans="1:18" ht="15.75" x14ac:dyDescent="0.25">
      <c r="A53" s="696"/>
      <c r="B53" s="790"/>
      <c r="C53" s="795" t="s">
        <v>393</v>
      </c>
      <c r="D53" s="796"/>
      <c r="E53" s="796"/>
      <c r="F53" s="796"/>
      <c r="G53" s="796"/>
      <c r="H53" s="796"/>
      <c r="I53" s="796"/>
      <c r="J53" s="796"/>
      <c r="K53" s="797"/>
      <c r="L53" s="331">
        <f>L54+L55</f>
        <v>0</v>
      </c>
      <c r="M53" s="295"/>
      <c r="N53" s="295"/>
      <c r="O53" s="270"/>
      <c r="P53" s="270"/>
      <c r="Q53" s="270"/>
      <c r="R53" s="270"/>
    </row>
    <row r="54" spans="1:18" ht="15" customHeight="1" x14ac:dyDescent="0.25">
      <c r="A54" s="696"/>
      <c r="B54" s="790"/>
      <c r="C54" s="798" t="s">
        <v>394</v>
      </c>
      <c r="D54" s="800" t="s">
        <v>395</v>
      </c>
      <c r="E54" s="801"/>
      <c r="F54" s="801"/>
      <c r="G54" s="801"/>
      <c r="H54" s="801"/>
      <c r="I54" s="801"/>
      <c r="J54" s="801"/>
      <c r="K54" s="802"/>
      <c r="L54" s="332">
        <f>SUMIF('ПРИЛОЖЕНИЕ 2 только 2024 г '!$B:$B,$C$1,'ПРИЛОЖЕНИЕ 2 только 2024 г '!$G:$G)</f>
        <v>0</v>
      </c>
      <c r="M54" s="333"/>
      <c r="N54" s="334"/>
      <c r="O54" s="279">
        <f>SUMIF('ПРИЛОЖЕНИЕ 2.1 ПОСЕЩЕНИЯ С ПРОФ'!B:B,$C$1,'ПРИЛОЖЕНИЕ 2.1 ПОСЕЩЕНИЯ С ПРОФ'!S:S)</f>
        <v>0</v>
      </c>
      <c r="P54" s="279">
        <f>L54-O54</f>
        <v>0</v>
      </c>
      <c r="Q54" s="286"/>
      <c r="R54" s="286"/>
    </row>
    <row r="55" spans="1:18" ht="15" customHeight="1" x14ac:dyDescent="0.25">
      <c r="A55" s="696"/>
      <c r="B55" s="790"/>
      <c r="C55" s="799"/>
      <c r="D55" s="335" t="s">
        <v>396</v>
      </c>
      <c r="E55" s="336"/>
      <c r="F55" s="336"/>
      <c r="G55" s="336"/>
      <c r="H55" s="336"/>
      <c r="I55" s="336"/>
      <c r="J55" s="336"/>
      <c r="K55" s="337"/>
      <c r="L55" s="338">
        <f>SUMIF('ПРИЛОЖЕНИЕ 2 только 2024 г '!$B:$B,$C$1,'ПРИЛОЖЕНИЕ 2 только 2024 г '!$J:$J)</f>
        <v>0</v>
      </c>
      <c r="M55" s="333"/>
      <c r="N55" s="334"/>
      <c r="O55" s="279">
        <f>SUMIF('ПРИЛОЖЕНИЕ 2.2  НЕОТЛОЖ'!B:B,$C$1,'ПРИЛОЖЕНИЕ 2.2  НЕОТЛОЖ'!Q:Q)</f>
        <v>0</v>
      </c>
      <c r="P55" s="279">
        <f>L55-O55</f>
        <v>0</v>
      </c>
      <c r="Q55" s="286"/>
      <c r="R55" s="286"/>
    </row>
    <row r="56" spans="1:18" ht="15" customHeight="1" x14ac:dyDescent="0.25">
      <c r="A56" s="697"/>
      <c r="B56" s="791"/>
      <c r="C56" s="803" t="s">
        <v>397</v>
      </c>
      <c r="D56" s="804"/>
      <c r="E56" s="804"/>
      <c r="F56" s="804"/>
      <c r="G56" s="804"/>
      <c r="H56" s="804"/>
      <c r="I56" s="804"/>
      <c r="J56" s="804"/>
      <c r="K56" s="805"/>
      <c r="L56" s="339">
        <f>SUMIF('ПРИЛОЖЕНИЕ 2 только 2024 г '!$B:$B,$C$1,'ПРИЛОЖЕНИЕ 2 только 2024 г '!$M:$M)</f>
        <v>0</v>
      </c>
      <c r="M56" s="333"/>
      <c r="N56" s="334"/>
      <c r="O56" s="279">
        <f>SUMIF('ПРИЛОЖЕНИЕ 2.3 ОБРАЩ по ЗАБОЛ'!B:B,$C$1,'ПРИЛОЖЕНИЕ 2.3 ОБРАЩ по ЗАБОЛ'!AB:AB)</f>
        <v>0</v>
      </c>
      <c r="P56" s="279">
        <f>L56-O56</f>
        <v>0</v>
      </c>
      <c r="Q56" s="286"/>
      <c r="R56" s="286"/>
    </row>
    <row r="57" spans="1:18" ht="6" customHeight="1" x14ac:dyDescent="0.25">
      <c r="A57" s="340"/>
      <c r="B57" s="340"/>
      <c r="C57" s="340"/>
      <c r="D57" s="340"/>
      <c r="E57" s="340"/>
      <c r="F57" s="340"/>
      <c r="G57" s="340"/>
      <c r="H57" s="340"/>
      <c r="I57" s="340"/>
      <c r="J57" s="340"/>
      <c r="K57" s="340"/>
      <c r="L57" s="340"/>
      <c r="M57" s="340"/>
      <c r="N57" s="341"/>
      <c r="O57" s="285"/>
      <c r="P57" s="285"/>
      <c r="Q57" s="285"/>
      <c r="R57" s="285"/>
    </row>
    <row r="58" spans="1:18" ht="20.100000000000001" customHeight="1" x14ac:dyDescent="0.25">
      <c r="A58" s="810" t="s">
        <v>441</v>
      </c>
      <c r="B58" s="813" t="s">
        <v>442</v>
      </c>
      <c r="C58" s="814"/>
      <c r="D58" s="814"/>
      <c r="E58" s="814"/>
      <c r="F58" s="814"/>
      <c r="G58" s="814"/>
      <c r="H58" s="814"/>
      <c r="I58" s="814"/>
      <c r="J58" s="814"/>
      <c r="K58" s="815"/>
      <c r="L58" s="342" t="s">
        <v>390</v>
      </c>
      <c r="M58" s="343">
        <f>M59+M60</f>
        <v>0</v>
      </c>
      <c r="N58" s="278"/>
      <c r="O58" s="279">
        <f>SUMIF('ПРИЛОЖЕНИЕ 2 только 2024 г '!B:B,$C$1,'ПРИЛОЖЕНИЕ 2 только 2024 г '!X:X)</f>
        <v>0</v>
      </c>
      <c r="P58" s="279">
        <f>L59+L60-O58</f>
        <v>0</v>
      </c>
      <c r="Q58" s="279">
        <f>SUMIF('ПРИЛОЖЕНИЕ 2 только 2024 г '!B:B,$C$1,'ПРИЛОЖЕНИЕ 2 только 2024 г '!BD:BD)</f>
        <v>0</v>
      </c>
      <c r="R58" s="279">
        <f>M58-Q58</f>
        <v>0</v>
      </c>
    </row>
    <row r="59" spans="1:18" ht="15.75" customHeight="1" thickBot="1" x14ac:dyDescent="0.3">
      <c r="A59" s="811"/>
      <c r="B59" s="816" t="s">
        <v>443</v>
      </c>
      <c r="C59" s="817"/>
      <c r="D59" s="817"/>
      <c r="E59" s="817"/>
      <c r="F59" s="817"/>
      <c r="G59" s="817"/>
      <c r="H59" s="817"/>
      <c r="I59" s="817"/>
      <c r="J59" s="817"/>
      <c r="K59" s="818"/>
      <c r="L59" s="344">
        <f>SUMIF('ПРИЛОЖЕНИЕ 2 только 2024 г '!B:B,$C$1,'ПРИЛОЖЕНИЕ 2 только 2024 г '!AC:AC)</f>
        <v>0</v>
      </c>
      <c r="M59" s="344">
        <f>SUMIF('ПРИЛОЖЕНИЕ 2 только 2024 г '!B:B,$C$1,'ПРИЛОЖЕНИЕ 2 только 2024 г '!BI:BI)</f>
        <v>0</v>
      </c>
      <c r="N59" s="345"/>
      <c r="O59" s="285"/>
      <c r="P59" s="285"/>
      <c r="Q59" s="285"/>
      <c r="R59" s="285"/>
    </row>
    <row r="60" spans="1:18" ht="15.75" customHeight="1" thickTop="1" x14ac:dyDescent="0.25">
      <c r="A60" s="811"/>
      <c r="B60" s="819" t="s">
        <v>398</v>
      </c>
      <c r="C60" s="822" t="s">
        <v>444</v>
      </c>
      <c r="D60" s="823"/>
      <c r="E60" s="823"/>
      <c r="F60" s="823"/>
      <c r="G60" s="823"/>
      <c r="H60" s="823"/>
      <c r="I60" s="823"/>
      <c r="J60" s="823"/>
      <c r="K60" s="824"/>
      <c r="L60" s="346">
        <f>SUMIF('ПРИЛОЖЕНИЕ 2 только 2024 г '!B:B,$C$1,'ПРИЛОЖЕНИЕ 2 только 2024 г '!X:X)-SUMIF('ПРИЛОЖЕНИЕ 2 только 2024 г '!B:B,$C$1,'ПРИЛОЖЕНИЕ 2 только 2024 г '!AC:AC)</f>
        <v>0</v>
      </c>
      <c r="M60" s="347">
        <f>SUMIF('ПРИЛОЖЕНИЕ 2 только 2024 г '!B:B,$C$1,'ПРИЛОЖЕНИЕ 2 только 2024 г '!BD:BD)-SUMIF('ПРИЛОЖЕНИЕ 2 только 2024 г '!B:B,$C$1,'ПРИЛОЖЕНИЕ 2 только 2024 г '!BI:BI)</f>
        <v>0</v>
      </c>
      <c r="N60" s="345"/>
      <c r="O60" s="285"/>
      <c r="P60" s="285"/>
      <c r="Q60" s="285"/>
      <c r="R60" s="285"/>
    </row>
    <row r="61" spans="1:18" ht="15.75" customHeight="1" x14ac:dyDescent="0.25">
      <c r="A61" s="811"/>
      <c r="B61" s="820"/>
      <c r="C61" s="825" t="s">
        <v>414</v>
      </c>
      <c r="D61" s="827" t="s">
        <v>445</v>
      </c>
      <c r="E61" s="828"/>
      <c r="F61" s="828"/>
      <c r="G61" s="828"/>
      <c r="H61" s="828"/>
      <c r="I61" s="828"/>
      <c r="J61" s="828"/>
      <c r="K61" s="829"/>
      <c r="L61" s="348">
        <f>SUMIF('ПРИЛОЖЕНИЕ 2 только 2024 г '!B:B,$C$1,'ПРИЛОЖЕНИЕ 2 только 2024 г '!Y:Y)</f>
        <v>0</v>
      </c>
      <c r="M61" s="349">
        <f>SUMIF('ПРИЛОЖЕНИЕ 2 только 2024 г '!B:B,$C$1,'ПРИЛОЖЕНИЕ 2 только 2024 г '!BE:BE)</f>
        <v>0</v>
      </c>
      <c r="N61" s="345"/>
      <c r="O61" s="285"/>
      <c r="P61" s="285"/>
      <c r="Q61" s="285"/>
      <c r="R61" s="285"/>
    </row>
    <row r="62" spans="1:18" ht="15.75" customHeight="1" x14ac:dyDescent="0.25">
      <c r="A62" s="811"/>
      <c r="B62" s="820"/>
      <c r="C62" s="825"/>
      <c r="D62" s="827" t="s">
        <v>446</v>
      </c>
      <c r="E62" s="828"/>
      <c r="F62" s="828"/>
      <c r="G62" s="828"/>
      <c r="H62" s="828"/>
      <c r="I62" s="828"/>
      <c r="J62" s="828"/>
      <c r="K62" s="829"/>
      <c r="L62" s="348">
        <f>SUMIF('ПРИЛОЖЕНИЕ 2 только 2024 г '!B:B,$C$1,'ПРИЛОЖЕНИЕ 2 только 2024 г '!Z:Z)</f>
        <v>0</v>
      </c>
      <c r="M62" s="349">
        <f>SUMIF('ПРИЛОЖЕНИЕ 2 только 2024 г '!B:B,$C$1,'ПРИЛОЖЕНИЕ 2 только 2024 г '!BF:BF)</f>
        <v>0</v>
      </c>
      <c r="N62" s="345"/>
      <c r="O62" s="285"/>
      <c r="P62" s="285"/>
      <c r="Q62" s="285"/>
      <c r="R62" s="285"/>
    </row>
    <row r="63" spans="1:18" ht="15.75" customHeight="1" x14ac:dyDescent="0.25">
      <c r="A63" s="812"/>
      <c r="B63" s="821"/>
      <c r="C63" s="826"/>
      <c r="D63" s="830" t="s">
        <v>447</v>
      </c>
      <c r="E63" s="831"/>
      <c r="F63" s="831"/>
      <c r="G63" s="831"/>
      <c r="H63" s="831"/>
      <c r="I63" s="831"/>
      <c r="J63" s="831"/>
      <c r="K63" s="832"/>
      <c r="L63" s="350">
        <f>SUMIF('ПРИЛОЖЕНИЕ 2 только 2024 г '!B:B,$C$1,'ПРИЛОЖЕНИЕ 2 только 2024 г '!AB:AB)</f>
        <v>0</v>
      </c>
      <c r="M63" s="350">
        <f>SUMIF('ПРИЛОЖЕНИЕ 2 только 2024 г '!B:B,$C$1,'ПРИЛОЖЕНИЕ 2 только 2024 г '!BH:BH)</f>
        <v>0</v>
      </c>
      <c r="N63" s="345"/>
      <c r="O63" s="285"/>
      <c r="P63" s="285"/>
      <c r="Q63" s="285"/>
      <c r="R63" s="285"/>
    </row>
    <row r="64" spans="1:18" ht="6" customHeight="1" x14ac:dyDescent="0.25">
      <c r="A64" s="340"/>
      <c r="B64" s="340"/>
      <c r="C64" s="340"/>
      <c r="D64" s="340"/>
      <c r="E64" s="340"/>
      <c r="F64" s="340"/>
      <c r="G64" s="340"/>
      <c r="H64" s="340"/>
      <c r="I64" s="340"/>
      <c r="J64" s="340"/>
      <c r="K64" s="340"/>
      <c r="L64" s="340"/>
      <c r="M64" s="340"/>
      <c r="N64" s="341"/>
      <c r="O64" s="285"/>
      <c r="P64" s="285"/>
      <c r="Q64" s="285"/>
      <c r="R64" s="285"/>
    </row>
    <row r="65" spans="1:18" s="353" customFormat="1" ht="18.95" customHeight="1" x14ac:dyDescent="0.25">
      <c r="A65" s="833" t="s">
        <v>448</v>
      </c>
      <c r="B65" s="836" t="s">
        <v>449</v>
      </c>
      <c r="C65" s="837"/>
      <c r="D65" s="837"/>
      <c r="E65" s="837"/>
      <c r="F65" s="837"/>
      <c r="G65" s="837"/>
      <c r="H65" s="837"/>
      <c r="I65" s="837"/>
      <c r="J65" s="837"/>
      <c r="K65" s="838"/>
      <c r="L65" s="351" t="s">
        <v>390</v>
      </c>
      <c r="M65" s="352">
        <f>M66+M67+M70</f>
        <v>0</v>
      </c>
      <c r="N65" s="278"/>
      <c r="O65" s="279">
        <f>SUMIF('ПРИЛОЖЕНИЕ 2 только 2024 г '!B:B,$C$1,'ПРИЛОЖЕНИЕ 2 только 2024 г '!Q:Q)</f>
        <v>0</v>
      </c>
      <c r="P65" s="279">
        <f>L66+L67+L70-O65</f>
        <v>0</v>
      </c>
      <c r="Q65" s="279">
        <f>SUMIF('ПРИЛОЖЕНИЕ 2 только 2024 г '!B:B,$C$1,'ПРИЛОЖЕНИЕ 2 только 2024 г '!AW:AW)</f>
        <v>0</v>
      </c>
      <c r="R65" s="279">
        <f>M65-Q65</f>
        <v>0</v>
      </c>
    </row>
    <row r="66" spans="1:18" ht="15.75" customHeight="1" thickBot="1" x14ac:dyDescent="0.3">
      <c r="A66" s="834"/>
      <c r="B66" s="839" t="s">
        <v>450</v>
      </c>
      <c r="C66" s="840"/>
      <c r="D66" s="840"/>
      <c r="E66" s="840"/>
      <c r="F66" s="840"/>
      <c r="G66" s="840"/>
      <c r="H66" s="840"/>
      <c r="I66" s="840"/>
      <c r="J66" s="840"/>
      <c r="K66" s="841"/>
      <c r="L66" s="354">
        <f>SUMIF('ПРИЛОЖЕНИЕ 2 только 2024 г '!B:B,$C$1,'ПРИЛОЖЕНИЕ 2 только 2024 г '!U:U)</f>
        <v>0</v>
      </c>
      <c r="M66" s="355">
        <f>SUMIF('ПРИЛОЖЕНИЕ 2 только 2024 г '!B:B,$C$1,'ПРИЛОЖЕНИЕ 2 только 2024 г '!BA:BA)</f>
        <v>0</v>
      </c>
      <c r="N66" s="356"/>
      <c r="O66" s="285"/>
      <c r="P66" s="285"/>
      <c r="Q66" s="285"/>
      <c r="R66" s="285"/>
    </row>
    <row r="67" spans="1:18" ht="15.75" customHeight="1" thickTop="1" x14ac:dyDescent="0.25">
      <c r="A67" s="834"/>
      <c r="B67" s="842" t="s">
        <v>398</v>
      </c>
      <c r="C67" s="845" t="s">
        <v>451</v>
      </c>
      <c r="D67" s="846"/>
      <c r="E67" s="846"/>
      <c r="F67" s="846"/>
      <c r="G67" s="846"/>
      <c r="H67" s="846"/>
      <c r="I67" s="846"/>
      <c r="J67" s="846"/>
      <c r="K67" s="847"/>
      <c r="L67" s="357">
        <f>SUMIF('ПРИЛОЖЕНИЕ 2 только 2024 г '!B:B,$C$1,'ПРИЛОЖЕНИЕ 2 только 2024 г '!R:R)</f>
        <v>0</v>
      </c>
      <c r="M67" s="358">
        <f>SUMIF('ПРИЛОЖЕНИЕ 2 только 2024 г '!B:B,$C$1,'ПРИЛОЖЕНИЕ 2 только 2024 г '!AX:AX)</f>
        <v>0</v>
      </c>
      <c r="N67" s="356"/>
      <c r="O67" s="285"/>
      <c r="P67" s="285"/>
      <c r="Q67" s="285"/>
      <c r="R67" s="285"/>
    </row>
    <row r="68" spans="1:18" ht="15.75" customHeight="1" x14ac:dyDescent="0.25">
      <c r="A68" s="834"/>
      <c r="B68" s="843"/>
      <c r="C68" s="848" t="s">
        <v>394</v>
      </c>
      <c r="D68" s="850" t="s">
        <v>452</v>
      </c>
      <c r="E68" s="851"/>
      <c r="F68" s="851"/>
      <c r="G68" s="851"/>
      <c r="H68" s="851"/>
      <c r="I68" s="851"/>
      <c r="J68" s="851"/>
      <c r="K68" s="852"/>
      <c r="L68" s="359">
        <f>SUMIF('ПРИЛОЖЕНИЕ 2 только 2024 г '!B:B,$C$1,'ПРИЛОЖЕНИЕ 2 только 2024 г '!T:T)</f>
        <v>0</v>
      </c>
      <c r="M68" s="360">
        <f>SUMIF('ПРИЛОЖЕНИЕ 2 только 2024 г '!B:B,$C$1,'ПРИЛОЖЕНИЕ 2 только 2024 г '!AZ:AZ)</f>
        <v>0</v>
      </c>
      <c r="N68" s="356"/>
      <c r="O68" s="285"/>
      <c r="P68" s="285"/>
      <c r="Q68" s="285"/>
      <c r="R68" s="285"/>
    </row>
    <row r="69" spans="1:18" ht="15.75" customHeight="1" x14ac:dyDescent="0.25">
      <c r="A69" s="834"/>
      <c r="B69" s="843"/>
      <c r="C69" s="849"/>
      <c r="D69" s="853" t="s">
        <v>453</v>
      </c>
      <c r="E69" s="854"/>
      <c r="F69" s="854"/>
      <c r="G69" s="854"/>
      <c r="H69" s="854"/>
      <c r="I69" s="854"/>
      <c r="J69" s="854"/>
      <c r="K69" s="855"/>
      <c r="L69" s="361">
        <f>SUMIF('ПРИЛОЖЕНИЕ 2 только 2024 г '!B:B,$C$1,'ПРИЛОЖЕНИЕ 2 только 2024 г '!S:S)</f>
        <v>0</v>
      </c>
      <c r="M69" s="362">
        <f>SUMIF('ПРИЛОЖЕНИЕ 2 только 2024 г '!B:B,$C$1,'ПРИЛОЖЕНИЕ 2 только 2024 г '!AY:AY)</f>
        <v>0</v>
      </c>
      <c r="N69" s="356"/>
      <c r="O69" s="285"/>
      <c r="P69" s="285"/>
      <c r="Q69" s="285"/>
      <c r="R69" s="285"/>
    </row>
    <row r="70" spans="1:18" ht="15.75" customHeight="1" x14ac:dyDescent="0.25">
      <c r="A70" s="834"/>
      <c r="B70" s="843"/>
      <c r="C70" s="856" t="s">
        <v>454</v>
      </c>
      <c r="D70" s="857"/>
      <c r="E70" s="857"/>
      <c r="F70" s="857"/>
      <c r="G70" s="857"/>
      <c r="H70" s="857"/>
      <c r="I70" s="857"/>
      <c r="J70" s="857"/>
      <c r="K70" s="858"/>
      <c r="L70" s="363">
        <f>SUMIF('ПРИЛОЖЕНИЕ 2 только 2024 г '!B:B,$C$1,'ПРИЛОЖЕНИЕ 2 только 2024 г '!V:V)</f>
        <v>0</v>
      </c>
      <c r="M70" s="358">
        <f>SUMIF('ПРИЛОЖЕНИЕ 2 только 2024 г '!B:B,$C$1,'ПРИЛОЖЕНИЕ 2 только 2024 г '!BB:BB)</f>
        <v>0</v>
      </c>
      <c r="N70" s="356"/>
      <c r="O70" s="285"/>
      <c r="P70" s="285"/>
      <c r="Q70" s="285"/>
      <c r="R70" s="285"/>
    </row>
    <row r="71" spans="1:18" ht="15.75" customHeight="1" x14ac:dyDescent="0.25">
      <c r="A71" s="835"/>
      <c r="B71" s="844"/>
      <c r="C71" s="859" t="s">
        <v>455</v>
      </c>
      <c r="D71" s="860"/>
      <c r="E71" s="860"/>
      <c r="F71" s="860"/>
      <c r="G71" s="860"/>
      <c r="H71" s="860"/>
      <c r="I71" s="860"/>
      <c r="J71" s="860"/>
      <c r="K71" s="861"/>
      <c r="L71" s="361">
        <f>SUMIF('ПРИЛОЖЕНИЕ 2 только 2024 г '!B:B,$C$1,'ПРИЛОЖЕНИЕ 2 только 2024 г '!W:W)</f>
        <v>0</v>
      </c>
      <c r="M71" s="362">
        <f>SUMIF('ПРИЛОЖЕНИЕ 2 только 2024 г '!B:B,$C$1,'ПРИЛОЖЕНИЕ 2 только 2024 г '!BC:BC)</f>
        <v>0</v>
      </c>
      <c r="N71" s="356"/>
      <c r="O71" s="285"/>
      <c r="P71" s="285"/>
      <c r="Q71" s="285"/>
      <c r="R71" s="285"/>
    </row>
    <row r="72" spans="1:18" ht="6" customHeight="1" x14ac:dyDescent="0.25">
      <c r="A72" s="364"/>
      <c r="B72" s="365"/>
      <c r="C72" s="366"/>
      <c r="D72" s="366"/>
      <c r="E72" s="366"/>
      <c r="F72" s="366"/>
      <c r="G72" s="366"/>
      <c r="H72" s="366"/>
      <c r="I72" s="366"/>
      <c r="J72" s="366"/>
      <c r="K72" s="366"/>
      <c r="L72" s="366"/>
      <c r="M72" s="367"/>
      <c r="N72" s="367"/>
      <c r="O72" s="285"/>
      <c r="P72" s="285"/>
      <c r="Q72" s="285"/>
      <c r="R72" s="285"/>
    </row>
    <row r="73" spans="1:18" ht="18.95" customHeight="1" x14ac:dyDescent="0.25">
      <c r="A73" s="871" t="s">
        <v>456</v>
      </c>
      <c r="B73" s="874" t="s">
        <v>457</v>
      </c>
      <c r="C73" s="875"/>
      <c r="D73" s="875"/>
      <c r="E73" s="875"/>
      <c r="F73" s="875"/>
      <c r="G73" s="875"/>
      <c r="H73" s="875"/>
      <c r="I73" s="875"/>
      <c r="J73" s="875"/>
      <c r="K73" s="876"/>
      <c r="L73" s="368" t="s">
        <v>390</v>
      </c>
      <c r="M73" s="369">
        <f>M74+M75</f>
        <v>0</v>
      </c>
      <c r="N73" s="278"/>
      <c r="O73" s="279">
        <f>SUMIF('ПРИЛОЖЕНИЕ 2 только 2024 г '!B:B,$C$1,'ПРИЛОЖЕНИЕ 2 только 2024 г '!AD:AD)</f>
        <v>0</v>
      </c>
      <c r="P73" s="279">
        <f>L74+L75-O73</f>
        <v>0</v>
      </c>
      <c r="Q73" s="279">
        <f>SUMIF('ПРИЛОЖЕНИЕ 2 только 2024 г '!B:B,$C$1,'ПРИЛОЖЕНИЕ 2 только 2024 г '!BJ:BJ)</f>
        <v>0</v>
      </c>
      <c r="R73" s="279">
        <f>M73-Q73</f>
        <v>0</v>
      </c>
    </row>
    <row r="74" spans="1:18" ht="15.75" thickBot="1" x14ac:dyDescent="0.3">
      <c r="A74" s="872"/>
      <c r="B74" s="877" t="s">
        <v>458</v>
      </c>
      <c r="C74" s="878"/>
      <c r="D74" s="878"/>
      <c r="E74" s="878"/>
      <c r="F74" s="878"/>
      <c r="G74" s="878"/>
      <c r="H74" s="878"/>
      <c r="I74" s="878"/>
      <c r="J74" s="878"/>
      <c r="K74" s="879"/>
      <c r="L74" s="370">
        <f>SUMIF('ПРИЛОЖЕНИЕ 2 только 2024 г '!B:B,$C$1,'ПРИЛОЖЕНИЕ 2 только 2024 г '!AE:AE)</f>
        <v>0</v>
      </c>
      <c r="M74" s="371">
        <f>SUMIF('ПРИЛОЖЕНИЕ 2 только 2024 г '!B:B,$C$1,'ПРИЛОЖЕНИЕ 2 только 2024 г '!BK:BK)</f>
        <v>0</v>
      </c>
      <c r="N74" s="372"/>
      <c r="O74" s="285"/>
      <c r="P74" s="285"/>
      <c r="Q74" s="285"/>
      <c r="R74" s="285"/>
    </row>
    <row r="75" spans="1:18" ht="15.75" customHeight="1" thickTop="1" x14ac:dyDescent="0.25">
      <c r="A75" s="872"/>
      <c r="B75" s="880" t="s">
        <v>459</v>
      </c>
      <c r="C75" s="881"/>
      <c r="D75" s="881"/>
      <c r="E75" s="881"/>
      <c r="F75" s="881"/>
      <c r="G75" s="881"/>
      <c r="H75" s="881"/>
      <c r="I75" s="881"/>
      <c r="J75" s="881"/>
      <c r="K75" s="882"/>
      <c r="L75" s="373">
        <f>SUMIF('ПРИЛОЖЕНИЕ 2 только 2024 г '!B:B,$C$1,'ПРИЛОЖЕНИЕ 2 только 2024 г '!AD:AD)-SUMIF('ПРИЛОЖЕНИЕ 2 только 2024 г '!B:B,$C$1,'ПРИЛОЖЕНИЕ 2 только 2024 г '!AE:AE)</f>
        <v>0</v>
      </c>
      <c r="M75" s="374">
        <f>SUMIF('ПРИЛОЖЕНИЕ 2 только 2024 г '!B:B,$C$1,'ПРИЛОЖЕНИЕ 2 только 2024 г '!BJ:BJ)-SUMIF('ПРИЛОЖЕНИЕ 2 только 2024 г '!B:B,$C$1,'ПРИЛОЖЕНИЕ 2 только 2024 г '!BK:BK)</f>
        <v>0</v>
      </c>
      <c r="N75" s="356"/>
      <c r="O75" s="285"/>
      <c r="P75" s="285"/>
      <c r="Q75" s="285"/>
      <c r="R75" s="285"/>
    </row>
    <row r="76" spans="1:18" x14ac:dyDescent="0.25">
      <c r="A76" s="873"/>
      <c r="B76" s="883" t="s">
        <v>460</v>
      </c>
      <c r="C76" s="884"/>
      <c r="D76" s="884"/>
      <c r="E76" s="884"/>
      <c r="F76" s="884"/>
      <c r="G76" s="884"/>
      <c r="H76" s="884"/>
      <c r="I76" s="884"/>
      <c r="J76" s="884"/>
      <c r="K76" s="885"/>
      <c r="L76" s="375">
        <f>SUMIF('ПРИЛОЖЕНИЕ 2 только 2024 г '!B:B,$C$1,'ПРИЛОЖЕНИЕ 2 только 2024 г '!AF:AF)</f>
        <v>0</v>
      </c>
      <c r="M76" s="376">
        <f>SUMIF('ПРИЛОЖЕНИЕ 2 только 2024 г '!B:B,$C$1,'ПРИЛОЖЕНИЕ 2 только 2024 г '!BL:BL)</f>
        <v>0</v>
      </c>
      <c r="N76" s="377"/>
      <c r="O76" s="285"/>
      <c r="P76" s="285"/>
      <c r="Q76" s="285"/>
      <c r="R76" s="285"/>
    </row>
    <row r="77" spans="1:18" ht="6" customHeight="1" x14ac:dyDescent="0.25">
      <c r="A77" s="340"/>
      <c r="B77" s="340"/>
      <c r="C77" s="340"/>
      <c r="D77" s="340"/>
      <c r="E77" s="340"/>
      <c r="F77" s="340"/>
      <c r="G77" s="340"/>
      <c r="H77" s="340"/>
      <c r="I77" s="340"/>
      <c r="J77" s="340"/>
      <c r="K77" s="340"/>
      <c r="L77" s="340"/>
      <c r="M77" s="340"/>
      <c r="N77" s="341"/>
      <c r="O77" s="270"/>
      <c r="P77" s="270"/>
      <c r="Q77" s="270"/>
      <c r="R77" s="270"/>
    </row>
    <row r="78" spans="1:18" ht="18.95" customHeight="1" x14ac:dyDescent="0.25">
      <c r="A78" s="886" t="s">
        <v>461</v>
      </c>
      <c r="B78" s="887"/>
      <c r="C78" s="887"/>
      <c r="D78" s="887"/>
      <c r="E78" s="887"/>
      <c r="F78" s="887"/>
      <c r="G78" s="887"/>
      <c r="H78" s="887"/>
      <c r="I78" s="887"/>
      <c r="J78" s="887"/>
      <c r="K78" s="888"/>
      <c r="L78" s="378" t="s">
        <v>390</v>
      </c>
      <c r="M78" s="379">
        <f>SUMIF('ПРИЛОЖЕНИЕ 2 только 2024 г '!$B$16:$B$109,$C$1,'ПРИЛОЖЕНИЕ 2 только 2024 г '!$AG$16:$AG$109)</f>
        <v>0</v>
      </c>
      <c r="N78" s="380"/>
      <c r="O78" s="270"/>
      <c r="P78" s="270"/>
      <c r="Q78" s="279">
        <f>SUMIF('ПРИЛОЖЕНИЕ 2 только 2024 г '!B:B,$C$1,'ПРИЛОЖЕНИЕ 2 только 2024 г '!AG:AG)</f>
        <v>0</v>
      </c>
      <c r="R78" s="279">
        <f>M78-Q78</f>
        <v>0</v>
      </c>
    </row>
    <row r="79" spans="1:18" ht="4.5" customHeight="1" x14ac:dyDescent="0.25">
      <c r="A79" s="264"/>
      <c r="B79" s="264"/>
      <c r="C79" s="264"/>
      <c r="D79" s="264"/>
      <c r="E79" s="264"/>
      <c r="F79" s="264"/>
      <c r="G79" s="264"/>
      <c r="H79" s="264"/>
      <c r="I79" s="264"/>
      <c r="J79" s="264"/>
      <c r="K79" s="264"/>
      <c r="L79" s="264"/>
      <c r="M79" s="264"/>
      <c r="N79" s="381"/>
      <c r="O79" s="270"/>
      <c r="P79" s="270"/>
      <c r="Q79" s="270"/>
      <c r="R79" s="270"/>
    </row>
    <row r="80" spans="1:18" ht="47.25" customHeight="1" x14ac:dyDescent="0.3">
      <c r="C80" s="267"/>
      <c r="D80" s="267"/>
      <c r="E80" s="267"/>
      <c r="F80" s="267"/>
      <c r="G80" s="267"/>
      <c r="H80" s="267"/>
      <c r="I80" s="267"/>
      <c r="J80" s="267"/>
      <c r="K80" s="382"/>
      <c r="L80" s="267"/>
      <c r="M80" s="267"/>
      <c r="N80" s="383"/>
      <c r="O80" s="270"/>
      <c r="P80" s="270"/>
      <c r="Q80" s="270"/>
      <c r="R80" s="270"/>
    </row>
    <row r="81" spans="1:18" ht="16.5" customHeight="1" x14ac:dyDescent="0.3">
      <c r="C81" s="862" t="s">
        <v>462</v>
      </c>
      <c r="D81" s="862"/>
      <c r="E81" s="862"/>
      <c r="F81" s="862"/>
      <c r="G81" s="862"/>
      <c r="H81" s="862"/>
      <c r="I81" s="862"/>
      <c r="J81" s="862"/>
      <c r="K81" s="382"/>
      <c r="L81" s="267"/>
      <c r="M81" s="267"/>
      <c r="N81" s="383"/>
      <c r="O81" s="270"/>
      <c r="P81" s="270"/>
      <c r="Q81" s="270"/>
      <c r="R81" s="270"/>
    </row>
    <row r="82" spans="1:18" ht="2.25" customHeight="1" x14ac:dyDescent="0.25">
      <c r="C82" s="340"/>
      <c r="D82" s="340"/>
      <c r="E82" s="340"/>
      <c r="F82" s="340"/>
      <c r="G82" s="340"/>
      <c r="H82" s="340"/>
      <c r="I82" s="340"/>
      <c r="J82" s="340"/>
      <c r="O82" s="270"/>
      <c r="P82" s="270"/>
      <c r="Q82" s="270"/>
      <c r="R82" s="270"/>
    </row>
    <row r="83" spans="1:18" ht="39.75" customHeight="1" x14ac:dyDescent="0.25">
      <c r="C83" s="385" t="s">
        <v>463</v>
      </c>
      <c r="D83" s="863" t="s">
        <v>464</v>
      </c>
      <c r="E83" s="864"/>
      <c r="F83" s="863" t="s">
        <v>465</v>
      </c>
      <c r="G83" s="864"/>
      <c r="H83" s="386" t="s">
        <v>398</v>
      </c>
      <c r="I83" s="865" t="s">
        <v>466</v>
      </c>
      <c r="J83" s="866"/>
      <c r="M83" s="267"/>
      <c r="N83" s="383"/>
      <c r="O83" s="270"/>
      <c r="P83" s="270"/>
      <c r="Q83" s="270"/>
      <c r="R83" s="270"/>
    </row>
    <row r="84" spans="1:18" s="388" customFormat="1" ht="18.95" customHeight="1" x14ac:dyDescent="0.25">
      <c r="A84" s="387"/>
      <c r="C84" s="389" t="s">
        <v>388</v>
      </c>
      <c r="D84" s="867">
        <f>F84+H84+I84</f>
        <v>0</v>
      </c>
      <c r="E84" s="868"/>
      <c r="F84" s="869">
        <f>M7</f>
        <v>0</v>
      </c>
      <c r="G84" s="870"/>
      <c r="H84" s="390">
        <f>M12</f>
        <v>0</v>
      </c>
      <c r="I84" s="869">
        <f>M52</f>
        <v>0</v>
      </c>
      <c r="J84" s="870"/>
      <c r="N84" s="391"/>
      <c r="O84" s="392"/>
      <c r="P84" s="392"/>
      <c r="Q84" s="279">
        <f>SUMIF('ПРИЛОЖЕНИЕ 2 только 2024 г '!B:B,$C$1,'ПРИЛОЖЕНИЕ 2 только 2024 г '!AH:AH)</f>
        <v>0</v>
      </c>
      <c r="R84" s="279">
        <f>D84-Q84</f>
        <v>0</v>
      </c>
    </row>
    <row r="85" spans="1:18" s="388" customFormat="1" ht="18.95" customHeight="1" x14ac:dyDescent="0.25">
      <c r="A85" s="387"/>
      <c r="C85" s="393" t="s">
        <v>441</v>
      </c>
      <c r="D85" s="895">
        <f>F85+H85</f>
        <v>0</v>
      </c>
      <c r="E85" s="896"/>
      <c r="F85" s="897">
        <f>M59</f>
        <v>0</v>
      </c>
      <c r="G85" s="898"/>
      <c r="H85" s="394">
        <f>M60</f>
        <v>0</v>
      </c>
      <c r="I85" s="897" t="s">
        <v>390</v>
      </c>
      <c r="J85" s="898"/>
      <c r="N85" s="391"/>
      <c r="O85" s="392"/>
      <c r="P85" s="392"/>
      <c r="Q85" s="279">
        <f>SUMIF('ПРИЛОЖЕНИЕ 2 только 2024 г '!B:B,$C$1,'ПРИЛОЖЕНИЕ 2 только 2024 г '!BD:BD)</f>
        <v>0</v>
      </c>
      <c r="R85" s="279">
        <f>D85-Q85</f>
        <v>0</v>
      </c>
    </row>
    <row r="86" spans="1:18" s="388" customFormat="1" ht="18.95" customHeight="1" x14ac:dyDescent="0.25">
      <c r="A86" s="387"/>
      <c r="C86" s="395" t="s">
        <v>448</v>
      </c>
      <c r="D86" s="899">
        <f>F86+H86</f>
        <v>0</v>
      </c>
      <c r="E86" s="900"/>
      <c r="F86" s="901">
        <f>M66</f>
        <v>0</v>
      </c>
      <c r="G86" s="902"/>
      <c r="H86" s="396">
        <f>M67+M70</f>
        <v>0</v>
      </c>
      <c r="I86" s="901" t="s">
        <v>390</v>
      </c>
      <c r="J86" s="902"/>
      <c r="N86" s="391"/>
      <c r="O86" s="392"/>
      <c r="P86" s="392"/>
      <c r="Q86" s="279">
        <f>SUMIF('ПРИЛОЖЕНИЕ 2 только 2024 г '!B:B,$C$1,'ПРИЛОЖЕНИЕ 2 только 2024 г '!AW:AW)</f>
        <v>0</v>
      </c>
      <c r="R86" s="279">
        <f>D86-Q86</f>
        <v>0</v>
      </c>
    </row>
    <row r="87" spans="1:18" s="388" customFormat="1" ht="18.95" customHeight="1" x14ac:dyDescent="0.25">
      <c r="A87" s="387"/>
      <c r="C87" s="397" t="s">
        <v>456</v>
      </c>
      <c r="D87" s="889">
        <f>F87+H87</f>
        <v>0</v>
      </c>
      <c r="E87" s="890"/>
      <c r="F87" s="891">
        <f>M74</f>
        <v>0</v>
      </c>
      <c r="G87" s="892"/>
      <c r="H87" s="398">
        <f>M75</f>
        <v>0</v>
      </c>
      <c r="I87" s="891" t="s">
        <v>390</v>
      </c>
      <c r="J87" s="892"/>
      <c r="N87" s="391"/>
      <c r="O87" s="392"/>
      <c r="P87" s="392"/>
      <c r="Q87" s="279">
        <f>SUMIF('ПРИЛОЖЕНИЕ 2 только 2024 г '!B:B,$C$1,'ПРИЛОЖЕНИЕ 2 только 2024 г '!BJ:BJ)</f>
        <v>0</v>
      </c>
      <c r="R87" s="279">
        <f>D87-Q87</f>
        <v>0</v>
      </c>
    </row>
    <row r="88" spans="1:18" s="388" customFormat="1" ht="18.95" customHeight="1" x14ac:dyDescent="0.25">
      <c r="A88" s="387"/>
      <c r="C88" s="399" t="s">
        <v>188</v>
      </c>
      <c r="D88" s="893">
        <f>D84+D85+D86+D87</f>
        <v>0</v>
      </c>
      <c r="E88" s="894"/>
      <c r="F88" s="893">
        <f>F84+F85+F86+F87</f>
        <v>0</v>
      </c>
      <c r="G88" s="894"/>
      <c r="H88" s="379">
        <f>H84+H85+H86+H87</f>
        <v>0</v>
      </c>
      <c r="I88" s="893">
        <f>I84</f>
        <v>0</v>
      </c>
      <c r="J88" s="894"/>
      <c r="N88" s="391"/>
      <c r="O88" s="392"/>
      <c r="P88" s="392"/>
      <c r="Q88" s="279">
        <f>SUMIF('ПРИЛОЖЕНИЕ 2 только 2024 г '!B:B,$C$1,'ПРИЛОЖЕНИЕ 2 только 2024 г '!AG:AG)</f>
        <v>0</v>
      </c>
      <c r="R88" s="279">
        <f>D88-Q88</f>
        <v>0</v>
      </c>
    </row>
    <row r="89" spans="1:18" s="388" customFormat="1" ht="38.25" customHeight="1" thickBot="1" x14ac:dyDescent="0.3">
      <c r="A89" s="400"/>
      <c r="B89" s="401"/>
      <c r="C89" s="402"/>
      <c r="D89" s="403"/>
      <c r="E89" s="403"/>
      <c r="F89" s="403"/>
      <c r="G89" s="403"/>
      <c r="H89" s="403"/>
      <c r="I89" s="403"/>
      <c r="J89" s="403"/>
      <c r="K89" s="401"/>
      <c r="L89" s="401"/>
      <c r="M89" s="401"/>
      <c r="N89" s="391"/>
      <c r="O89" s="392"/>
      <c r="P89" s="392"/>
      <c r="Q89" s="286"/>
      <c r="R89" s="286"/>
    </row>
    <row r="90" spans="1:18" ht="21.75" customHeight="1" x14ac:dyDescent="0.25">
      <c r="A90" s="404"/>
      <c r="B90" s="404"/>
      <c r="C90" s="404"/>
      <c r="D90" s="404"/>
      <c r="E90" s="404"/>
      <c r="F90" s="404"/>
      <c r="G90" s="404"/>
      <c r="H90" s="404"/>
      <c r="I90" s="404"/>
      <c r="J90" s="404"/>
      <c r="K90" s="404"/>
      <c r="L90" s="404"/>
      <c r="M90" s="404"/>
      <c r="N90" s="405"/>
      <c r="O90" s="270"/>
      <c r="P90" s="270"/>
    </row>
    <row r="91" spans="1:18" ht="21" customHeight="1" x14ac:dyDescent="0.25">
      <c r="A91" s="903" t="s">
        <v>468</v>
      </c>
      <c r="B91" s="903"/>
      <c r="C91" s="903"/>
      <c r="D91" s="903"/>
      <c r="E91" s="903"/>
      <c r="F91" s="903"/>
      <c r="G91" s="903"/>
      <c r="H91" s="903"/>
      <c r="I91" s="903"/>
      <c r="J91" s="903"/>
      <c r="K91" s="903"/>
      <c r="L91" s="903"/>
      <c r="M91" s="903"/>
    </row>
    <row r="92" spans="1:18" ht="26.25" customHeight="1" x14ac:dyDescent="0.25">
      <c r="L92" s="273" t="s">
        <v>383</v>
      </c>
      <c r="M92" s="273" t="s">
        <v>384</v>
      </c>
    </row>
    <row r="93" spans="1:18" ht="15.75" customHeight="1" x14ac:dyDescent="0.25">
      <c r="A93" s="810" t="s">
        <v>441</v>
      </c>
      <c r="B93" s="904" t="s">
        <v>398</v>
      </c>
      <c r="C93" s="905" t="s">
        <v>444</v>
      </c>
      <c r="D93" s="906"/>
      <c r="E93" s="906"/>
      <c r="F93" s="906"/>
      <c r="G93" s="906"/>
      <c r="H93" s="906"/>
      <c r="I93" s="906"/>
      <c r="J93" s="906"/>
      <c r="K93" s="907"/>
      <c r="L93" s="406">
        <f>SUMIF('ПРИЛОЖЕНИЕ 2 ВСЕГО'!B:B,$C$1,'ПРИЛОЖЕНИЕ 2 ВСЕГО'!AA:AA)</f>
        <v>0</v>
      </c>
      <c r="M93" s="407">
        <f>SUMIF('ПРИЛОЖЕНИЕ 2 ВСЕГО'!B:B,$C$1,'ПРИЛОЖЕНИЕ 2 ВСЕГО'!BL:BL)</f>
        <v>0</v>
      </c>
      <c r="N93" s="345"/>
      <c r="O93" s="286"/>
      <c r="P93" s="286"/>
      <c r="Q93" s="286"/>
      <c r="R93" s="286"/>
    </row>
    <row r="94" spans="1:18" ht="15.75" customHeight="1" x14ac:dyDescent="0.25">
      <c r="A94" s="811"/>
      <c r="B94" s="820"/>
      <c r="C94" s="915" t="s">
        <v>414</v>
      </c>
      <c r="D94" s="434" t="s">
        <v>486</v>
      </c>
      <c r="E94" s="440"/>
      <c r="F94" s="440"/>
      <c r="G94" s="440"/>
      <c r="H94" s="440"/>
      <c r="I94" s="440"/>
      <c r="J94" s="440"/>
      <c r="K94" s="441"/>
      <c r="L94" s="348">
        <f>SUMIF('ПРИЛОЖЕНИЕ 2 ВСЕГО'!B:B,$C$1,'ПРИЛОЖЕНИЕ 2 ВСЕГО'!AC:AC)</f>
        <v>0</v>
      </c>
      <c r="M94" s="349">
        <f>SUMIF('ПРИЛОЖЕНИЕ 2 ВСЕГО'!B:B,$C$1,'ПРИЛОЖЕНИЕ 2 ВСЕГО'!BN:BN)</f>
        <v>0</v>
      </c>
      <c r="N94" s="345"/>
      <c r="O94" s="286"/>
      <c r="P94" s="286"/>
      <c r="Q94" s="286"/>
      <c r="R94" s="286"/>
    </row>
    <row r="95" spans="1:18" ht="15.75" customHeight="1" x14ac:dyDescent="0.25">
      <c r="A95" s="812"/>
      <c r="B95" s="821"/>
      <c r="C95" s="916"/>
      <c r="D95" s="435" t="s">
        <v>487</v>
      </c>
      <c r="E95" s="436"/>
      <c r="F95" s="436"/>
      <c r="G95" s="436"/>
      <c r="H95" s="436"/>
      <c r="I95" s="436"/>
      <c r="J95" s="436"/>
      <c r="K95" s="437"/>
      <c r="L95" s="438" t="e">
        <f>SUMIF('ПРИЛОЖЕНИЕ 2 ВСЕГО'!B:B,$C$1,'ПРИЛОЖЕНИЕ 2 ВСЕГО'!#REF!)</f>
        <v>#REF!</v>
      </c>
      <c r="M95" s="439" t="e">
        <f>SUMIF('ПРИЛОЖЕНИЕ 2 ВСЕГО'!B:B,$C$1,'ПРИЛОЖЕНИЕ 2 ВСЕГО'!#REF!)</f>
        <v>#REF!</v>
      </c>
      <c r="N95" s="345"/>
      <c r="O95" s="285"/>
      <c r="P95" s="285"/>
      <c r="Q95" s="285"/>
      <c r="R95" s="285"/>
    </row>
    <row r="96" spans="1:18" ht="6.75" customHeight="1" x14ac:dyDescent="0.25">
      <c r="O96" s="383"/>
      <c r="P96" s="383"/>
      <c r="Q96" s="383"/>
      <c r="R96" s="383"/>
    </row>
    <row r="97" spans="1:18" ht="15.75" customHeight="1" x14ac:dyDescent="0.25">
      <c r="A97" s="833" t="s">
        <v>448</v>
      </c>
      <c r="B97" s="908" t="s">
        <v>398</v>
      </c>
      <c r="C97" s="909" t="s">
        <v>451</v>
      </c>
      <c r="D97" s="910"/>
      <c r="E97" s="910"/>
      <c r="F97" s="910"/>
      <c r="G97" s="910"/>
      <c r="H97" s="910"/>
      <c r="I97" s="910"/>
      <c r="J97" s="910"/>
      <c r="K97" s="911"/>
      <c r="L97" s="408">
        <f>SUMIF('ПРИЛОЖЕНИЕ 2 ВСЕГО'!B:B,$C$1,'ПРИЛОЖЕНИЕ 2 ВСЕГО'!S:S)</f>
        <v>0</v>
      </c>
      <c r="M97" s="409">
        <f>SUMIF('ПРИЛОЖЕНИЕ 2 ВСЕГО'!B:B,$C$1,'ПРИЛОЖЕНИЕ 2 ВСЕГО'!BD:BD)</f>
        <v>0</v>
      </c>
      <c r="N97" s="356"/>
      <c r="O97" s="286"/>
      <c r="P97" s="286"/>
      <c r="Q97" s="286"/>
      <c r="R97" s="286"/>
    </row>
    <row r="98" spans="1:18" ht="15.75" customHeight="1" x14ac:dyDescent="0.25">
      <c r="A98" s="835"/>
      <c r="B98" s="844"/>
      <c r="C98" s="912" t="s">
        <v>455</v>
      </c>
      <c r="D98" s="913"/>
      <c r="E98" s="913"/>
      <c r="F98" s="913"/>
      <c r="G98" s="913"/>
      <c r="H98" s="913"/>
      <c r="I98" s="913"/>
      <c r="J98" s="913"/>
      <c r="K98" s="914"/>
      <c r="L98" s="410">
        <f>SUMIF('ПРИЛОЖЕНИЕ 2 ВСЕГО'!B:B,$C$1,'ПРИЛОЖЕНИЕ 2 ВСЕГО'!V:V)</f>
        <v>0</v>
      </c>
      <c r="M98" s="362">
        <f>SUMIF('ПРИЛОЖЕНИЕ 2 ВСЕГО'!B:B,$C$1,'ПРИЛОЖЕНИЕ 2 ВСЕГО'!BG:BG)</f>
        <v>0</v>
      </c>
      <c r="N98" s="356"/>
      <c r="O98" s="285"/>
      <c r="P98" s="285"/>
      <c r="Q98" s="285"/>
      <c r="R98" s="285"/>
    </row>
    <row r="99" spans="1:18" ht="5.25" customHeight="1" x14ac:dyDescent="0.25"/>
    <row r="100" spans="1:18" ht="18.95" customHeight="1" x14ac:dyDescent="0.25">
      <c r="A100" s="886" t="s">
        <v>461</v>
      </c>
      <c r="B100" s="887"/>
      <c r="C100" s="887"/>
      <c r="D100" s="887"/>
      <c r="E100" s="887"/>
      <c r="F100" s="887"/>
      <c r="G100" s="887"/>
      <c r="H100" s="887"/>
      <c r="I100" s="887"/>
      <c r="J100" s="887"/>
      <c r="K100" s="888"/>
      <c r="L100" s="378" t="s">
        <v>390</v>
      </c>
      <c r="M100" s="379">
        <f>M93+M97</f>
        <v>0</v>
      </c>
      <c r="N100" s="380"/>
      <c r="O100" s="270"/>
      <c r="P100" s="270"/>
      <c r="Q100" s="279">
        <f>SUMIF('ПРИЛОЖЕНИЕ 2 ВСЕГО'!B:B,$C$1,'ПРИЛОЖЕНИЕ 2 ВСЕГО'!AL:AL)</f>
        <v>0</v>
      </c>
      <c r="R100" s="279">
        <f>M100-Q100</f>
        <v>0</v>
      </c>
    </row>
    <row r="101" spans="1:18" x14ac:dyDescent="0.25">
      <c r="Q101" s="279">
        <f>SUMIF('ПРИЛОЖЕНИЕ 2 ВСЕГО'!B:B,$C$1,'ПРИЛОЖЕНИЕ 2 ВСЕГО'!AK:AK)</f>
        <v>0</v>
      </c>
      <c r="R101" s="279">
        <f>M78+M100-Q101</f>
        <v>0</v>
      </c>
    </row>
    <row r="103" spans="1:18" x14ac:dyDescent="0.25">
      <c r="Q103" s="411" t="s">
        <v>467</v>
      </c>
      <c r="R103" s="412">
        <f>SUM(P6:P78,R6:R88,R100:R101)</f>
        <v>0</v>
      </c>
    </row>
  </sheetData>
  <sheetProtection password="CF5C" sheet="1" objects="1" scenarios="1"/>
  <mergeCells count="117">
    <mergeCell ref="A100:K100"/>
    <mergeCell ref="A91:M91"/>
    <mergeCell ref="A93:A95"/>
    <mergeCell ref="B93:B95"/>
    <mergeCell ref="C93:K93"/>
    <mergeCell ref="A97:A98"/>
    <mergeCell ref="B97:B98"/>
    <mergeCell ref="C97:K97"/>
    <mergeCell ref="C98:K98"/>
    <mergeCell ref="C94:C95"/>
    <mergeCell ref="D87:E87"/>
    <mergeCell ref="F87:G87"/>
    <mergeCell ref="I87:J87"/>
    <mergeCell ref="D88:E88"/>
    <mergeCell ref="F88:G88"/>
    <mergeCell ref="I88:J88"/>
    <mergeCell ref="D85:E85"/>
    <mergeCell ref="F85:G85"/>
    <mergeCell ref="I85:J85"/>
    <mergeCell ref="D86:E86"/>
    <mergeCell ref="F86:G86"/>
    <mergeCell ref="I86:J86"/>
    <mergeCell ref="C81:J81"/>
    <mergeCell ref="D83:E83"/>
    <mergeCell ref="F83:G83"/>
    <mergeCell ref="I83:J83"/>
    <mergeCell ref="D84:E84"/>
    <mergeCell ref="F84:G84"/>
    <mergeCell ref="I84:J84"/>
    <mergeCell ref="A73:A76"/>
    <mergeCell ref="B73:K73"/>
    <mergeCell ref="B74:K74"/>
    <mergeCell ref="B75:K75"/>
    <mergeCell ref="B76:K76"/>
    <mergeCell ref="A78:K78"/>
    <mergeCell ref="A65:A71"/>
    <mergeCell ref="B65:K65"/>
    <mergeCell ref="B66:K66"/>
    <mergeCell ref="B67:B71"/>
    <mergeCell ref="C67:K67"/>
    <mergeCell ref="C68:C69"/>
    <mergeCell ref="D68:K68"/>
    <mergeCell ref="D69:K69"/>
    <mergeCell ref="C70:K70"/>
    <mergeCell ref="C71:K71"/>
    <mergeCell ref="A58:A63"/>
    <mergeCell ref="B58:K58"/>
    <mergeCell ref="B59:K59"/>
    <mergeCell ref="B60:B63"/>
    <mergeCell ref="C60:K60"/>
    <mergeCell ref="C61:C63"/>
    <mergeCell ref="D61:K61"/>
    <mergeCell ref="D62:K62"/>
    <mergeCell ref="D63:K63"/>
    <mergeCell ref="C50:K50"/>
    <mergeCell ref="C51:K51"/>
    <mergeCell ref="B52:B56"/>
    <mergeCell ref="C52:K52"/>
    <mergeCell ref="C53:K53"/>
    <mergeCell ref="C54:C55"/>
    <mergeCell ref="D54:K54"/>
    <mergeCell ref="C56:K56"/>
    <mergeCell ref="C43:C49"/>
    <mergeCell ref="D43:K43"/>
    <mergeCell ref="D44:K44"/>
    <mergeCell ref="D45:K45"/>
    <mergeCell ref="D46:K46"/>
    <mergeCell ref="D47:K47"/>
    <mergeCell ref="D48:K48"/>
    <mergeCell ref="D39:K39"/>
    <mergeCell ref="D40:D41"/>
    <mergeCell ref="E40:K40"/>
    <mergeCell ref="E41:K41"/>
    <mergeCell ref="C42:K42"/>
    <mergeCell ref="C28:C41"/>
    <mergeCell ref="D28:K28"/>
    <mergeCell ref="D29:D38"/>
    <mergeCell ref="E29:K29"/>
    <mergeCell ref="E30:E32"/>
    <mergeCell ref="E33:K33"/>
    <mergeCell ref="E34:K34"/>
    <mergeCell ref="E35:K35"/>
    <mergeCell ref="E36:K36"/>
    <mergeCell ref="E37:K37"/>
    <mergeCell ref="C26:K26"/>
    <mergeCell ref="C27:K27"/>
    <mergeCell ref="D17:K17"/>
    <mergeCell ref="D18:D19"/>
    <mergeCell ref="E18:K18"/>
    <mergeCell ref="E19:K19"/>
    <mergeCell ref="D20:K20"/>
    <mergeCell ref="D21:K21"/>
    <mergeCell ref="E38:K38"/>
    <mergeCell ref="A2:M2"/>
    <mergeCell ref="A3:M3"/>
    <mergeCell ref="A4:M4"/>
    <mergeCell ref="O4:R4"/>
    <mergeCell ref="A6:A56"/>
    <mergeCell ref="B6:K6"/>
    <mergeCell ref="B7:B11"/>
    <mergeCell ref="C7:K7"/>
    <mergeCell ref="C8:K8"/>
    <mergeCell ref="C9:C10"/>
    <mergeCell ref="D9:K9"/>
    <mergeCell ref="C11:K11"/>
    <mergeCell ref="B12:B51"/>
    <mergeCell ref="C12:K12"/>
    <mergeCell ref="C13:K13"/>
    <mergeCell ref="C14:C25"/>
    <mergeCell ref="D14:K14"/>
    <mergeCell ref="D15:D16"/>
    <mergeCell ref="E15:K15"/>
    <mergeCell ref="E16:K16"/>
    <mergeCell ref="D22:K22"/>
    <mergeCell ref="D23:K23"/>
    <mergeCell ref="D24:K24"/>
    <mergeCell ref="D25:K25"/>
  </mergeCells>
  <printOptions horizontalCentered="1"/>
  <pageMargins left="7.874015748031496E-2" right="7.874015748031496E-2" top="0.19685039370078741" bottom="7.874015748031496E-2" header="0" footer="0"/>
  <pageSetup paperSize="9" scale="71" fitToHeight="0" orientation="portrait" r:id="rId1"/>
  <rowBreaks count="1" manualBreakCount="1">
    <brk id="7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7</vt:i4>
      </vt:variant>
    </vt:vector>
  </HeadingPairs>
  <TitlesOfParts>
    <vt:vector size="17" baseType="lpstr">
      <vt:lpstr>ПРИЛОЖЕНИЕ 2 ВСЕГО</vt:lpstr>
      <vt:lpstr>ПРИЛОЖЕНИЕ 2 только 2024 г </vt:lpstr>
      <vt:lpstr>ПРИЛОЖЕНИЕ 2.1 ПОСЕЩЕНИЯ С ПРОФ</vt:lpstr>
      <vt:lpstr>ПРИЛОЖЕНИЕ 2.2  НЕОТЛОЖ</vt:lpstr>
      <vt:lpstr>ПРИЛОЖЕНИЕ 2.3 ОБРАЩ по ЗАБОЛ</vt:lpstr>
      <vt:lpstr>ПРИЛОЖЕНИЕ 2.4 УСЛУГИ</vt:lpstr>
      <vt:lpstr>ДИСПАНСЕРН.НАБЛ.</vt:lpstr>
      <vt:lpstr>2023 год</vt:lpstr>
      <vt:lpstr>ФП</vt:lpstr>
      <vt:lpstr>Отбор данных по МО</vt:lpstr>
      <vt:lpstr>'Отбор данных по МО'!Область_печати</vt:lpstr>
      <vt:lpstr>'ПРИЛОЖЕНИЕ 2 ВСЕГО'!Область_печати</vt:lpstr>
      <vt:lpstr>'ПРИЛОЖЕНИЕ 2 только 2024 г '!Область_печати</vt:lpstr>
      <vt:lpstr>'ПРИЛОЖЕНИЕ 2.1 ПОСЕЩЕНИЯ С ПРОФ'!Область_печати</vt:lpstr>
      <vt:lpstr>'ПРИЛОЖЕНИЕ 2.2  НЕОТЛОЖ'!Область_печати</vt:lpstr>
      <vt:lpstr>'ПРИЛОЖЕНИЕ 2.3 ОБРАЩ по ЗАБОЛ'!Область_печати</vt:lpstr>
      <vt:lpstr>'ПРИЛОЖЕНИЕ 2.4 УСЛУГИ'!Область_печати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Наталья В. Шустрова</cp:lastModifiedBy>
  <cp:lastPrinted>2024-02-01T07:07:58Z</cp:lastPrinted>
  <dcterms:created xsi:type="dcterms:W3CDTF">2023-10-12T14:22:02Z</dcterms:created>
  <dcterms:modified xsi:type="dcterms:W3CDTF">2024-02-29T13:35:44Z</dcterms:modified>
</cp:coreProperties>
</file>